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AN\Documents\UPME\Política\"/>
    </mc:Choice>
  </mc:AlternateContent>
  <bookViews>
    <workbookView xWindow="0" yWindow="0" windowWidth="28800" windowHeight="13500"/>
  </bookViews>
  <sheets>
    <sheet name="Hoja1" sheetId="1" r:id="rId1"/>
  </sheets>
  <definedNames>
    <definedName name="_xlnm._FilterDatabase" localSheetId="0" hidden="1">Hoja1!$A$1:$BZ$3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L6" i="1" l="1"/>
  <c r="AQ15" i="1" l="1"/>
  <c r="AQ14" i="1"/>
  <c r="AQ11" i="1"/>
  <c r="AQ9" i="1"/>
  <c r="AQ5" i="1"/>
  <c r="AQ4" i="1"/>
  <c r="AA15" i="1"/>
  <c r="AA14" i="1"/>
  <c r="AA6" i="1"/>
  <c r="AC15" i="1"/>
  <c r="AD15" i="1" s="1"/>
  <c r="AE15" i="1" s="1"/>
  <c r="AF15" i="1" s="1"/>
  <c r="AG15" i="1" s="1"/>
  <c r="AH15" i="1" s="1"/>
  <c r="AI15" i="1" s="1"/>
  <c r="AJ15" i="1" s="1"/>
  <c r="AK15" i="1" s="1"/>
  <c r="AC14" i="1"/>
  <c r="AD14" i="1" s="1"/>
  <c r="AE14" i="1" s="1"/>
  <c r="AF14" i="1" s="1"/>
  <c r="AG14" i="1" s="1"/>
  <c r="AH14" i="1" s="1"/>
  <c r="AI14" i="1" s="1"/>
  <c r="AJ14" i="1" s="1"/>
  <c r="AK14" i="1" s="1"/>
  <c r="AC11" i="1"/>
  <c r="AD11" i="1" s="1"/>
  <c r="AE11" i="1" s="1"/>
  <c r="AF11" i="1" s="1"/>
  <c r="AG11" i="1" s="1"/>
  <c r="AH11" i="1" s="1"/>
  <c r="AI11" i="1" s="1"/>
  <c r="AJ11" i="1" s="1"/>
  <c r="AK11" i="1" s="1"/>
  <c r="AC9" i="1"/>
  <c r="AD9" i="1" s="1"/>
  <c r="AE9" i="1" s="1"/>
  <c r="AF9" i="1" s="1"/>
  <c r="AG9" i="1" s="1"/>
  <c r="AH9" i="1" s="1"/>
  <c r="AI9" i="1" s="1"/>
  <c r="AJ9" i="1" s="1"/>
  <c r="AK9" i="1" s="1"/>
  <c r="AC6" i="1"/>
  <c r="AD6" i="1" s="1"/>
  <c r="AE6" i="1" s="1"/>
  <c r="AF6" i="1" s="1"/>
  <c r="AG6" i="1" s="1"/>
  <c r="AH6" i="1" s="1"/>
  <c r="AI6" i="1" s="1"/>
  <c r="AJ6" i="1" s="1"/>
  <c r="AK6" i="1" s="1"/>
  <c r="AC5" i="1"/>
  <c r="AD5" i="1" s="1"/>
  <c r="AE5" i="1" s="1"/>
  <c r="AF5" i="1" s="1"/>
  <c r="AG5" i="1" s="1"/>
  <c r="AH5" i="1" s="1"/>
  <c r="AI5" i="1" s="1"/>
  <c r="AJ5" i="1" s="1"/>
  <c r="AK5" i="1" s="1"/>
  <c r="AC4" i="1"/>
  <c r="AD4" i="1" s="1"/>
  <c r="AE4" i="1" s="1"/>
  <c r="AF4" i="1" s="1"/>
  <c r="AG4" i="1" s="1"/>
  <c r="AH4" i="1" s="1"/>
  <c r="AI4" i="1" s="1"/>
  <c r="AJ4" i="1" s="1"/>
  <c r="AK4" i="1" s="1"/>
  <c r="AA7" i="1"/>
  <c r="AA5" i="1"/>
  <c r="AA4" i="1"/>
  <c r="AL4" i="1" l="1"/>
  <c r="AL5" i="1"/>
  <c r="AL9" i="1"/>
  <c r="AD7" i="1"/>
  <c r="AD12" i="1"/>
  <c r="AE12" i="1" s="1"/>
  <c r="AF12" i="1" s="1"/>
  <c r="AG12" i="1" s="1"/>
  <c r="AH12" i="1" s="1"/>
  <c r="AI12" i="1" s="1"/>
  <c r="AJ12" i="1" s="1"/>
  <c r="AK12" i="1" s="1"/>
  <c r="AD13" i="1"/>
  <c r="AE13" i="1" s="1"/>
  <c r="AF13" i="1" s="1"/>
  <c r="AG13" i="1" s="1"/>
  <c r="AH13" i="1" s="1"/>
  <c r="AI13" i="1" s="1"/>
  <c r="AJ13" i="1" s="1"/>
  <c r="AK13" i="1" s="1"/>
  <c r="AE7" i="1" l="1"/>
  <c r="AF7" i="1" s="1"/>
  <c r="AG7" i="1" s="1"/>
  <c r="AH7" i="1" s="1"/>
  <c r="AI7" i="1" s="1"/>
  <c r="AJ7" i="1" s="1"/>
  <c r="AK7" i="1" s="1"/>
  <c r="AL7" i="1" l="1"/>
</calcChain>
</file>

<file path=xl/comments1.xml><?xml version="1.0" encoding="utf-8"?>
<comments xmlns="http://schemas.openxmlformats.org/spreadsheetml/2006/main">
  <authors>
    <author>tc={C5B71530-9DE9-3B47-8119-75F619D9FC18}</author>
    <author>tc={E304E9E7-5C99-8946-861C-97C4B07EF81D}</author>
    <author>tc={2F4BCD1C-955E-9E4C-951A-B16068D08902}</author>
    <author>tc={0A0DC6B8-258D-3E4F-96E8-2A43B058A37D}</author>
    <author>tc={8B1CC718-3D79-4A4E-BA07-512F025D6B76}</author>
    <author>tc={DBF6AF13-BA0D-D242-A6FC-018E40E5C900}</author>
    <author>tc={CE36BCBA-5AA6-B442-90A2-42A489166139}</author>
    <author>tc={59A6AA54-B8CE-754E-9E34-4DE562E44162}</author>
    <author>tc={ABBF0AAB-0926-4C45-A030-07249D025CB4}</author>
  </authors>
  <commentList>
    <comment ref="B4" authorId="0"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Los recursos que se incluyen es relación a profesionales que realizarán esta actividad</t>
        </r>
      </text>
    </comment>
    <comment ref="B5" authorId="1"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Los recursos que se incluyen es relación a profesionales que realizarán esta actividad</t>
        </r>
      </text>
    </comment>
    <comment ref="B6" authorId="2"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Esta actividad se puede desarrollar desde la secretaria general.</t>
        </r>
      </text>
    </comment>
    <comment ref="B7" authorId="3"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Esta actividad se realiza con los profesionales GIS de Gestión de la oficina de información</t>
        </r>
      </text>
    </comment>
    <comment ref="B10" authorId="4"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Los recursos que se incluyen es relación a profesionales que realizarán esta actividad</t>
        </r>
      </text>
    </comment>
    <comment ref="B11" authorId="5"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Los recursos que se incluyen es relación a profesionales que realizarán esta actividad</t>
        </r>
      </text>
    </comment>
    <comment ref="B12" authorId="6"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Secretaria General- oficina contractual a través de los abogados que incluyan la circular.</t>
        </r>
      </text>
    </comment>
    <comment ref="B14" authorId="7"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Los recursos que se incluyen es relación a profesionales que realizarán esta actividad</t>
        </r>
      </text>
    </comment>
    <comment ref="B15" authorId="8"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Los recursos que se incluyen es relación a profesionales que realizarán esta actividad y recursos del operador logístico a través de los eventos de la estrategia de comunicación realizados en el territorio.</t>
        </r>
      </text>
    </comment>
  </commentList>
</comments>
</file>

<file path=xl/sharedStrings.xml><?xml version="1.0" encoding="utf-8"?>
<sst xmlns="http://schemas.openxmlformats.org/spreadsheetml/2006/main" count="182" uniqueCount="93">
  <si>
    <t>Objetivo</t>
  </si>
  <si>
    <t>Acción</t>
  </si>
  <si>
    <t>Párrafo al que responde del diagnóstico</t>
  </si>
  <si>
    <t>Responsable de la ejecución</t>
  </si>
  <si>
    <t>Tiempo de ejecución</t>
  </si>
  <si>
    <t>Indicador de cumplimiento</t>
  </si>
  <si>
    <t>Costo de las acciones
(Millones de pesos)</t>
  </si>
  <si>
    <t>Recursos asignados para las acciones y sus fuentes
(Millones de pesos)</t>
  </si>
  <si>
    <t>Entidad</t>
  </si>
  <si>
    <t>Dirección/Subdirección/Grupo/Unidad</t>
  </si>
  <si>
    <t>Persona de contacto</t>
  </si>
  <si>
    <t>Correo electrónico</t>
  </si>
  <si>
    <t>Fecha de inicio</t>
  </si>
  <si>
    <t>Fecha de finalización</t>
  </si>
  <si>
    <t>Tipo</t>
  </si>
  <si>
    <t>Nombre</t>
  </si>
  <si>
    <t>Fórmula de cálculo</t>
  </si>
  <si>
    <t>Forma de acumulación</t>
  </si>
  <si>
    <t>Línea Base</t>
  </si>
  <si>
    <t>Meta
final</t>
  </si>
  <si>
    <t>Costo
año 2026</t>
  </si>
  <si>
    <t>Costo
año 2027</t>
  </si>
  <si>
    <t>Costo
año 2028</t>
  </si>
  <si>
    <t>Costo
año 2029</t>
  </si>
  <si>
    <t>Costo
año 2030</t>
  </si>
  <si>
    <t>Costo
año 2031</t>
  </si>
  <si>
    <t>Costo
año 2032</t>
  </si>
  <si>
    <t>Costo
año 2033</t>
  </si>
  <si>
    <t>Costo
año 2034</t>
  </si>
  <si>
    <t>Costo
año 2035</t>
  </si>
  <si>
    <t>Total</t>
  </si>
  <si>
    <t>Año 1</t>
  </si>
  <si>
    <t>Año 2</t>
  </si>
  <si>
    <t>Año 3</t>
  </si>
  <si>
    <t>Año 4</t>
  </si>
  <si>
    <t>Año 5</t>
  </si>
  <si>
    <t>Año 6</t>
  </si>
  <si>
    <t>Año 7</t>
  </si>
  <si>
    <t>Año 8</t>
  </si>
  <si>
    <t>Año 9</t>
  </si>
  <si>
    <t>Año 10</t>
  </si>
  <si>
    <t>Observaciones</t>
  </si>
  <si>
    <t>Valor</t>
  </si>
  <si>
    <t>Fecha</t>
  </si>
  <si>
    <t>Recursos 1</t>
  </si>
  <si>
    <t>Fuente 1</t>
  </si>
  <si>
    <t>Recursos  2</t>
  </si>
  <si>
    <t>Fuente 2</t>
  </si>
  <si>
    <t>12/31/2035</t>
  </si>
  <si>
    <t>12/31/2028</t>
  </si>
  <si>
    <t>OE2. Fomentar la participación efectiva y la capacidad de incidencia de mujeres y personas LGBTIQ+ en los diferentes escenarios de toma de decisiones del sector, asegurando que dicha participación influya en la definición de prioridades, la asignación de recursos y la distribución de beneficios derivados de la actividad minero-energética.</t>
  </si>
  <si>
    <t>OE3. Fortalecer las capacidades del Ministerio de Minas y Energía, y sus entidades adscritas y vinculadas, para asegurar la armonización de la normativa nacional e internacional con las prácticas del sector minero energético</t>
  </si>
  <si>
    <t xml:space="preserve">El Plan Nacional de Sustitución de leña aún no implementa acciones para avanzar en la redistribución del trabajo de cuidado en los hogares intervenidos. </t>
  </si>
  <si>
    <t>UPME</t>
  </si>
  <si>
    <t>OE4. Contribuir a la transformación cultural de los actores del sector, promoviendo imaginarios, prácticas organizacionales y modelos de corresponsabilidad que favorezcan la justicia de género.</t>
  </si>
  <si>
    <r>
      <rPr>
        <b/>
        <sz val="11"/>
        <color theme="1"/>
        <rFont val="Aptos Narrow"/>
        <family val="2"/>
        <scheme val="minor"/>
      </rPr>
      <t>Nueva UPME:</t>
    </r>
    <r>
      <rPr>
        <sz val="11"/>
        <color theme="1"/>
        <rFont val="Aptos Narrow"/>
        <family val="2"/>
        <scheme val="minor"/>
      </rPr>
      <t xml:space="preserve"> Realizar seguimiento a la implementación de los ajustes realizados a la política de participación ciudadana de la UPME </t>
    </r>
  </si>
  <si>
    <t>Informe que dé cuenta de la revisión y ajuste a la política de participación ciudadana de la UPME para incluir el enfoque de género, y asegurar la participación incidente de las mujeres y población LGTBIQ+ en los escenarios de toma de desiciones, y en todos el ciclo de la gestión pública (diagnóstico, formulación, implementación, evaluación y seguimiento).</t>
  </si>
  <si>
    <t xml:space="preserve">Informes anuales de seguimiento a la implementación de los ajustes realizados a la política de participación ciudadana de la UPME </t>
  </si>
  <si>
    <t>12/31/2027</t>
  </si>
  <si>
    <t xml:space="preserve">No. De informes que den cuenta de la actualización de los sistemas de información de la UPME incorporando variables y análisis atendiendo los enfoques diferenciales e interseccionales. </t>
  </si>
  <si>
    <t>Unidad de Planeación Minero Energética</t>
  </si>
  <si>
    <t>Hito 1. Diseño de la estrategia para la incorporación del enfoque de género de manera transversal en el Plan Nacional de Sustitución de Leña y todos los programas que se desarrollen en el marco de este plan (10%)
Hito 2. Informes anuales de implementación de la estrategia para la incorporación del enfoque de género de manera transversal en el Plan Nacional de Sustitución de Leña y todos los programas que se desarrollen en el marco de este plan (90%; 10% anual)</t>
  </si>
  <si>
    <t>Hito 1. Diseño de hoja de ruta para la identificación, prevención y atención de impactos diferenciados por género y demás enfoques diferenciales e interseccionales en las operaciones del sector (10%)
Hito 2. Implementación de hoja de ruta para la identificación, prevención y atención de impactos diferenciados por género y demás enfoques diferenciales e interseccionales en las operaciones del sector (90%; 10% anual)</t>
  </si>
  <si>
    <t>Hito 1. Informe que dé cuenta de la incorporación de mecanismos de transversalización del enfoque de género en la formulación, ejecución y evaluación de planes, programas, proyectos de la entidad, incluyendo un sistema de monitoreo. seguimiento y evaluación a la transversalización del enfoque de género (10%)
Hito 2. Informe anual de la implementación de mecanismos de transversalización del enfoque de género en la formulación, ejecución y evaluación de planes, programas, proyectos de la entidad, incluyendo un sistema de monitoreo. seguimiento y evaluación a la transversalización del enfoque de género (90%; 10% anual)</t>
  </si>
  <si>
    <t>% de contratos suscritos por la UPME con terceros, que incluyen claúsulas, criterios regulatorios y condicionamientos verificables para la eliminación de las VBG (circular 01 presidencial de 2023) y cualquier tipo de discriminación</t>
  </si>
  <si>
    <t>No. De escuelas anuales de formación dirigida a los equipos técnicos territoriales de la UPME para preparalos en abordaje territorial con enfoque diferencial y de género, masculinas críticas.</t>
  </si>
  <si>
    <t xml:space="preserve">No. De campaña de comunicación anual para la promoción de la equidad de género, la no discriminación y la eliminación de la VBG, y que contribuya a la transformación de los imaginarios culturales que afectan la participación de las mujeres y las diversidades en el sector. </t>
  </si>
  <si>
    <r>
      <rPr>
        <b/>
        <sz val="11"/>
        <color theme="1"/>
        <rFont val="Aptos Narrow"/>
        <family val="2"/>
        <scheme val="minor"/>
      </rPr>
      <t>Nueva UPME:</t>
    </r>
    <r>
      <rPr>
        <sz val="11"/>
        <color theme="1"/>
        <rFont val="Aptos Narrow"/>
        <family val="2"/>
        <scheme val="minor"/>
      </rPr>
      <t xml:space="preserve"> Incorporar y hacer seguimiento a la implementación de mecanismos de transversalización del enfoque de género en la formulación, ejecución y evaluación de planes, programas, proyectos de la entidad, incluyendo un sistema de monitoreo. seguimiento y evaluación a la transversalización del enfoque de género</t>
    </r>
  </si>
  <si>
    <r>
      <rPr>
        <b/>
        <sz val="11"/>
        <color theme="1"/>
        <rFont val="Aptos Narrow"/>
        <family val="2"/>
        <scheme val="minor"/>
      </rPr>
      <t xml:space="preserve">Nueva UPME: </t>
    </r>
    <r>
      <rPr>
        <sz val="11"/>
        <color theme="1"/>
        <rFont val="Aptos Narrow"/>
        <family val="2"/>
        <scheme val="minor"/>
      </rPr>
      <t xml:space="preserve">Actualizar los sistemas de información (Programa territorio vivo ) SIMEC (Sistema integral minero energetico colombiano) de la UPME incorporando variables y análisis atendiendo los enfoques diferenciales e interseccionales. </t>
    </r>
  </si>
  <si>
    <r>
      <rPr>
        <b/>
        <sz val="11"/>
        <color theme="1"/>
        <rFont val="Aptos Narrow"/>
        <family val="2"/>
        <scheme val="minor"/>
      </rPr>
      <t xml:space="preserve">Nueva UPME: </t>
    </r>
    <r>
      <rPr>
        <sz val="11"/>
        <color theme="1"/>
        <rFont val="Aptos Narrow"/>
        <family val="2"/>
        <scheme val="minor"/>
      </rPr>
      <t>Realizar una campaña de comunicación anual para la promoción de la equidad de género, la no discriminación y la eliminación de la VBG, y que contribuya a la transformación de los imaginarios culturales que afectan la participación de las mujeres y las diversidades en el sector.</t>
    </r>
  </si>
  <si>
    <r>
      <rPr>
        <b/>
        <sz val="11"/>
        <color theme="1"/>
        <rFont val="Aptos Narrow"/>
        <family val="2"/>
        <scheme val="minor"/>
      </rPr>
      <t xml:space="preserve">Nueva UPME: </t>
    </r>
    <r>
      <rPr>
        <sz val="11"/>
        <color theme="1"/>
        <rFont val="Aptos Narrow"/>
        <family val="2"/>
        <scheme val="minor"/>
      </rPr>
      <t xml:space="preserve">Realizar revisión y ajuste a la política de participación ciudadana de la UPME para incluir el enfoque de género, y asegurar la participación incidente de las mujeres y población LGTBIQ+ en los escenarios de toma de desiciones, y en todos el ciclo de la gestión pública (diagnóstico, formulación, implementación, evaluación y seguimiento). </t>
    </r>
  </si>
  <si>
    <t xml:space="preserve">3.3 Diseñar e implementar una estrategia para la incorporación del enfoque de género de manera transversal en el Plan Nacional de Sustitución de Leña y todos los programas que se desarrollen en el marco de este plan. </t>
  </si>
  <si>
    <r>
      <rPr>
        <b/>
        <sz val="11"/>
        <color theme="1"/>
        <rFont val="Aptos Narrow"/>
        <family val="2"/>
        <scheme val="minor"/>
      </rPr>
      <t xml:space="preserve">Nueva UPME: </t>
    </r>
    <r>
      <rPr>
        <sz val="11"/>
        <color theme="1"/>
        <rFont val="Aptos Narrow"/>
        <family val="2"/>
        <scheme val="minor"/>
      </rPr>
      <t xml:space="preserve">Incorporar en los contratos suscritos por la UPME con terceros, claúsulas, criterios regulatorios y condicionamientos verificables para la eliminación de las VBG (circular 01 presidencial de 2023) y cualquier tipo de discriminación </t>
    </r>
  </si>
  <si>
    <t xml:space="preserve"> Indira Portocarreño/Sandra Bernal Olaya</t>
  </si>
  <si>
    <t>indira.portocarrero@upme.gov.co
sandra.bernal@upme.gov.co</t>
  </si>
  <si>
    <r>
      <rPr>
        <b/>
        <sz val="11"/>
        <color theme="1"/>
        <rFont val="Aptos Narrow"/>
        <family val="2"/>
        <scheme val="minor"/>
      </rPr>
      <t xml:space="preserve">Nueva UPME: </t>
    </r>
    <r>
      <rPr>
        <sz val="11"/>
        <color theme="1"/>
        <rFont val="Aptos Narrow"/>
        <family val="2"/>
        <scheme val="minor"/>
      </rPr>
      <t>Realizar escuelas anuales de formación dirigida a los equipos técnicos territoriales de la UPME para preparalos en abordaje territorial con enfoque diferencial y de género, masculinidades críticas.</t>
    </r>
  </si>
  <si>
    <t>Secretaría General
Equipo Territorial/ grupo de enfoques diferenciales</t>
  </si>
  <si>
    <t>Subdirección de Gestión de la Información
Equipo Territorial/ grupo de enfoques diferenciales</t>
  </si>
  <si>
    <t>Subdirección de Hidrocarburos/ Plan Nacional de Sustitución de Leña
Equipo Territorial/ grupo de enfoques diferenciales</t>
  </si>
  <si>
    <t>Equipo Territorial/ grupo de enfoques diferenciales</t>
  </si>
  <si>
    <t>Oficina de Tecnologías de la Información
Equipo Territorial/ grupo de enfoques diferenciales</t>
  </si>
  <si>
    <t>Proyecto Fortalecimiento del levantamiento, gestión y apropiación de la información para la planeación del sector minero energético con enfoque territorial nacional</t>
  </si>
  <si>
    <t>Informes de avance en actualizacción y socialización del protocolo.</t>
  </si>
  <si>
    <t xml:space="preserve">Acción acordada. 
</t>
  </si>
  <si>
    <t xml:space="preserve">Acción concertada
</t>
  </si>
  <si>
    <t xml:space="preserve">Acción concertada. 
</t>
  </si>
  <si>
    <r>
      <rPr>
        <b/>
        <sz val="11"/>
        <color theme="1"/>
        <rFont val="Aptos Narrow"/>
        <family val="2"/>
        <scheme val="minor"/>
      </rPr>
      <t xml:space="preserve">Nueva UPME: </t>
    </r>
    <r>
      <rPr>
        <sz val="11"/>
        <color theme="1"/>
        <rFont val="Aptos Narrow"/>
        <family val="2"/>
        <scheme val="minor"/>
      </rPr>
      <t xml:space="preserve">Diseñar e implementar una hoja de ruta para la identificación, prevención y atención de impactos diferenciados por género y demás enfoques diferenciales e interseccionales en las operaciones del sector.
</t>
    </r>
    <r>
      <rPr>
        <b/>
        <sz val="11"/>
        <color theme="1"/>
        <rFont val="Aptos Narrow"/>
        <scheme val="minor"/>
      </rPr>
      <t/>
    </r>
  </si>
  <si>
    <t>Propuesta: Consideramos que la Hoja de ruta sería la implementación de esta política.</t>
  </si>
  <si>
    <t xml:space="preserve">Acción pendiente de revisión de área jurídica de la UPME. 
</t>
  </si>
  <si>
    <t>pendiente</t>
  </si>
  <si>
    <t>Gestión Contractual
Secretarria General</t>
  </si>
  <si>
    <t xml:space="preserve">Nueva UPME: Diseñar e implementar un mecanismo institucional que permita registrar las demandas realizadas por las mujeres y la población LGTBIQ+ en los espacios de participación ciudadana generados desde la UPME, así como hacer seguimiento a las respuestas institucionales de dichas demandas. 
</t>
  </si>
  <si>
    <t xml:space="preserve">Propuesta. La acción debe ir más encaminada a: Actualización y socialización del protocolo de atención a casos de discriminación) respondiente a directriz 01 presidencial 2023 - Manejo de acoso laboral - Prevención de violencias basadas en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</si>
</sst>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quot;* #,##0_-;\-&quot;$&quot;* #,##0_-;_-&quot;$&quot;* &quot;-&quot;_-;_-@_-"/>
    <numFmt numFmtId="165" formatCode="_-* #,##0_-;\-* #,##0_-;_-* &quot;-&quot;??_-;_-@_-"/>
  </numFmts>
  <fonts count="10" x14ac:knownFonts="1">
    <font>
      <sz val="11"/>
      <color theme="1"/>
      <name val="Aptos Narrow"/>
      <family val="2"/>
      <scheme val="minor"/>
    </font>
    <font>
      <b/>
      <sz val="10"/>
      <name val="Arial Narrow"/>
      <family val="2"/>
    </font>
    <font>
      <b/>
      <sz val="11"/>
      <name val="Arial Narrow"/>
      <family val="2"/>
    </font>
    <font>
      <sz val="11"/>
      <color rgb="FF000000"/>
      <name val="Arial"/>
      <family val="2"/>
    </font>
    <font>
      <u/>
      <sz val="11"/>
      <color theme="10"/>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
      <b/>
      <sz val="11"/>
      <color theme="1"/>
      <name val="Aptos Narrow"/>
      <scheme val="minor"/>
    </font>
    <font>
      <sz val="11"/>
      <color theme="1"/>
      <name val="Aptos Narrow"/>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5"/>
        <bgColor indexed="64"/>
      </patternFill>
    </fill>
    <fill>
      <patternFill patternType="solid">
        <fgColor theme="5" tint="0.39997558519241921"/>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right/>
      <top style="medium">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thin">
        <color auto="1"/>
      </top>
      <bottom/>
      <diagonal/>
    </border>
    <border>
      <left/>
      <right style="thin">
        <color auto="1"/>
      </right>
      <top/>
      <bottom/>
      <diagonal/>
    </border>
  </borders>
  <cellStyleXfs count="5">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164" fontId="9" fillId="0" borderId="0" applyFont="0" applyFill="0" applyBorder="0" applyAlignment="0" applyProtection="0"/>
    <xf numFmtId="43" fontId="9" fillId="0" borderId="0" applyFont="0" applyFill="0" applyBorder="0" applyAlignment="0" applyProtection="0"/>
  </cellStyleXfs>
  <cellXfs count="87">
    <xf numFmtId="0" fontId="0" fillId="0" borderId="0" xfId="0"/>
    <xf numFmtId="0" fontId="2" fillId="2" borderId="2" xfId="0" applyFont="1" applyFill="1" applyBorder="1" applyAlignment="1">
      <alignment horizontal="center" vertical="center"/>
    </xf>
    <xf numFmtId="0" fontId="1" fillId="3" borderId="8" xfId="0" applyFont="1" applyFill="1" applyBorder="1" applyAlignment="1">
      <alignment horizontal="center" vertical="center" wrapText="1"/>
    </xf>
    <xf numFmtId="0" fontId="1" fillId="2" borderId="9" xfId="0" applyFont="1" applyFill="1" applyBorder="1" applyAlignment="1" applyProtection="1">
      <alignment horizontal="center" vertical="center"/>
      <protection locked="0"/>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xf>
    <xf numFmtId="0" fontId="0" fillId="0" borderId="5" xfId="0" applyBorder="1" applyAlignment="1">
      <alignment horizontal="center" vertical="top"/>
    </xf>
    <xf numFmtId="0" fontId="0" fillId="0" borderId="5" xfId="0" applyBorder="1" applyAlignment="1">
      <alignment horizontal="left" vertical="top" wrapText="1"/>
    </xf>
    <xf numFmtId="0" fontId="0" fillId="5" borderId="5" xfId="0" applyFill="1" applyBorder="1" applyAlignment="1">
      <alignment horizontal="center" vertical="top"/>
    </xf>
    <xf numFmtId="0" fontId="0" fillId="0" borderId="0" xfId="0" applyAlignment="1">
      <alignment horizontal="left" vertical="top"/>
    </xf>
    <xf numFmtId="0" fontId="5" fillId="0" borderId="5" xfId="0" applyFont="1" applyBorder="1" applyAlignment="1">
      <alignment horizontal="left" vertical="top" wrapText="1"/>
    </xf>
    <xf numFmtId="0" fontId="4" fillId="0" borderId="5" xfId="2" applyFill="1" applyBorder="1" applyAlignment="1">
      <alignment horizontal="left" vertical="top" wrapText="1"/>
    </xf>
    <xf numFmtId="14" fontId="0" fillId="0" borderId="5" xfId="0" applyNumberFormat="1" applyBorder="1" applyAlignment="1">
      <alignment horizontal="left" vertical="top"/>
    </xf>
    <xf numFmtId="0" fontId="0" fillId="0" borderId="5" xfId="0" applyBorder="1" applyAlignment="1">
      <alignment horizontal="left" vertical="top"/>
    </xf>
    <xf numFmtId="164" fontId="0" fillId="0" borderId="5" xfId="3" applyFont="1" applyBorder="1" applyAlignment="1">
      <alignment horizontal="left" vertical="top"/>
    </xf>
    <xf numFmtId="164" fontId="0" fillId="0" borderId="5" xfId="0" applyNumberFormat="1" applyBorder="1" applyAlignment="1">
      <alignment horizontal="left" vertical="top"/>
    </xf>
    <xf numFmtId="0" fontId="7" fillId="0" borderId="5" xfId="0" applyFont="1" applyBorder="1" applyAlignment="1">
      <alignment horizontal="left" vertical="top" wrapText="1"/>
    </xf>
    <xf numFmtId="0" fontId="0" fillId="4" borderId="0" xfId="0" applyFill="1" applyAlignment="1">
      <alignment horizontal="left" vertical="top"/>
    </xf>
    <xf numFmtId="0" fontId="0" fillId="4" borderId="5" xfId="0" applyFill="1" applyBorder="1" applyAlignment="1">
      <alignment horizontal="left" vertical="top"/>
    </xf>
    <xf numFmtId="0" fontId="0" fillId="4" borderId="5" xfId="0" applyFill="1" applyBorder="1" applyAlignment="1">
      <alignment horizontal="left" vertical="top" wrapText="1"/>
    </xf>
    <xf numFmtId="0" fontId="0" fillId="5" borderId="5" xfId="0" applyFill="1" applyBorder="1" applyAlignment="1">
      <alignment horizontal="left" vertical="top"/>
    </xf>
    <xf numFmtId="164" fontId="0" fillId="4" borderId="5" xfId="3" applyFont="1" applyFill="1" applyBorder="1" applyAlignment="1">
      <alignment horizontal="left" vertical="top"/>
    </xf>
    <xf numFmtId="0" fontId="0" fillId="5" borderId="5" xfId="0" applyFill="1" applyBorder="1" applyAlignment="1">
      <alignment horizontal="left" vertical="top" wrapText="1"/>
    </xf>
    <xf numFmtId="0" fontId="5" fillId="5" borderId="5" xfId="0" applyFont="1" applyFill="1" applyBorder="1" applyAlignment="1">
      <alignment horizontal="left" vertical="top" wrapText="1"/>
    </xf>
    <xf numFmtId="14" fontId="0" fillId="5" borderId="5" xfId="0" applyNumberFormat="1" applyFill="1" applyBorder="1" applyAlignment="1">
      <alignment horizontal="left" vertical="top"/>
    </xf>
    <xf numFmtId="164" fontId="0" fillId="5" borderId="5" xfId="3" applyFont="1" applyFill="1" applyBorder="1" applyAlignment="1">
      <alignment horizontal="left" vertical="top"/>
    </xf>
    <xf numFmtId="0" fontId="0" fillId="5" borderId="0" xfId="0" applyFill="1" applyAlignment="1">
      <alignment horizontal="left" vertical="top"/>
    </xf>
    <xf numFmtId="0" fontId="0" fillId="4" borderId="13" xfId="0" applyFill="1" applyBorder="1" applyAlignment="1">
      <alignment horizontal="left" vertical="top"/>
    </xf>
    <xf numFmtId="0" fontId="0" fillId="4" borderId="13" xfId="0" applyFill="1" applyBorder="1" applyAlignment="1">
      <alignment horizontal="left" vertical="top" wrapText="1"/>
    </xf>
    <xf numFmtId="0" fontId="0" fillId="5" borderId="13" xfId="0" applyFill="1" applyBorder="1" applyAlignment="1">
      <alignment horizontal="left" vertical="top"/>
    </xf>
    <xf numFmtId="0" fontId="0" fillId="0" borderId="5" xfId="0" applyBorder="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2" fillId="2" borderId="2" xfId="0" applyFont="1" applyFill="1" applyBorder="1" applyAlignment="1">
      <alignment horizontal="lef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0" borderId="0" xfId="0" applyAlignment="1">
      <alignment horizontal="center" vertical="center"/>
    </xf>
    <xf numFmtId="0" fontId="1" fillId="2" borderId="10"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vertical="center"/>
      <protection locked="0"/>
    </xf>
    <xf numFmtId="0" fontId="0" fillId="4" borderId="5" xfId="0" applyFill="1" applyBorder="1" applyAlignment="1">
      <alignment horizontal="center" vertical="top"/>
    </xf>
    <xf numFmtId="9" fontId="0" fillId="5" borderId="5" xfId="0" applyNumberFormat="1" applyFill="1" applyBorder="1" applyAlignment="1">
      <alignment horizontal="center" vertical="top"/>
    </xf>
    <xf numFmtId="0" fontId="0" fillId="4" borderId="13" xfId="0" applyFill="1" applyBorder="1" applyAlignment="1">
      <alignment horizontal="center" vertical="top"/>
    </xf>
    <xf numFmtId="0" fontId="0" fillId="0" borderId="5" xfId="0" applyBorder="1" applyAlignment="1">
      <alignment horizontal="left" vertical="top" wrapText="1"/>
    </xf>
    <xf numFmtId="0" fontId="1" fillId="2" borderId="9" xfId="0" applyFont="1" applyFill="1" applyBorder="1" applyAlignment="1" applyProtection="1">
      <alignment horizontal="center" vertical="center"/>
      <protection locked="0"/>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5"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protection locked="0"/>
    </xf>
    <xf numFmtId="0" fontId="1" fillId="2" borderId="9" xfId="0" applyFont="1" applyFill="1" applyBorder="1" applyAlignment="1">
      <alignment horizontal="center" vertical="center"/>
    </xf>
    <xf numFmtId="0" fontId="1" fillId="2" borderId="11" xfId="0" applyFont="1" applyFill="1" applyBorder="1" applyAlignment="1">
      <alignment horizontal="center" vertical="center"/>
    </xf>
    <xf numFmtId="0" fontId="3" fillId="0" borderId="14" xfId="0" applyFont="1" applyBorder="1" applyAlignment="1">
      <alignment horizontal="left" vertical="top" wrapText="1"/>
    </xf>
    <xf numFmtId="0" fontId="3" fillId="0" borderId="5"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2" borderId="3" xfId="0" applyFont="1" applyFill="1" applyBorder="1" applyAlignment="1">
      <alignment horizontal="center" vertical="center" wrapText="1"/>
    </xf>
    <xf numFmtId="164" fontId="0" fillId="5" borderId="5" xfId="0" applyNumberFormat="1" applyFill="1" applyBorder="1" applyAlignment="1">
      <alignment horizontal="left" vertical="top"/>
    </xf>
    <xf numFmtId="0" fontId="2" fillId="6" borderId="2" xfId="0" applyFont="1" applyFill="1" applyBorder="1" applyAlignment="1">
      <alignment horizontal="center" vertical="center"/>
    </xf>
    <xf numFmtId="3" fontId="2" fillId="6" borderId="4" xfId="0" applyNumberFormat="1" applyFont="1" applyFill="1" applyBorder="1" applyAlignment="1">
      <alignment horizontal="center" vertical="center" wrapText="1"/>
    </xf>
    <xf numFmtId="0" fontId="1" fillId="6" borderId="5" xfId="0" applyFont="1" applyFill="1" applyBorder="1" applyAlignment="1" applyProtection="1">
      <alignment horizontal="center" vertical="center" wrapText="1"/>
      <protection locked="0"/>
    </xf>
    <xf numFmtId="3" fontId="1" fillId="6" borderId="5" xfId="0" applyNumberFormat="1" applyFont="1" applyFill="1" applyBorder="1" applyAlignment="1" applyProtection="1">
      <alignment horizontal="center" vertical="center" wrapText="1"/>
      <protection locked="0"/>
    </xf>
    <xf numFmtId="3" fontId="1" fillId="6" borderId="5" xfId="0" applyNumberFormat="1" applyFont="1" applyFill="1" applyBorder="1" applyAlignment="1" applyProtection="1">
      <alignment horizontal="center" vertical="center"/>
      <protection locked="0"/>
    </xf>
    <xf numFmtId="0" fontId="1" fillId="6" borderId="13" xfId="0" applyFont="1" applyFill="1" applyBorder="1" applyAlignment="1" applyProtection="1">
      <alignment horizontal="center" vertical="center" wrapText="1"/>
      <protection locked="0"/>
    </xf>
    <xf numFmtId="3" fontId="1" fillId="6" borderId="13" xfId="0" applyNumberFormat="1" applyFont="1" applyFill="1" applyBorder="1" applyAlignment="1" applyProtection="1">
      <alignment horizontal="center" vertical="center" wrapText="1"/>
      <protection locked="0"/>
    </xf>
    <xf numFmtId="3" fontId="1" fillId="6" borderId="13" xfId="0" applyNumberFormat="1" applyFont="1" applyFill="1" applyBorder="1" applyAlignment="1" applyProtection="1">
      <alignment horizontal="center" vertical="center"/>
      <protection locked="0"/>
    </xf>
    <xf numFmtId="0" fontId="0" fillId="6" borderId="5" xfId="0" applyFill="1" applyBorder="1" applyAlignment="1">
      <alignment horizontal="center" vertical="top"/>
    </xf>
    <xf numFmtId="9" fontId="0" fillId="6" borderId="5" xfId="0" applyNumberFormat="1" applyFill="1" applyBorder="1" applyAlignment="1">
      <alignment horizontal="center" vertical="top"/>
    </xf>
    <xf numFmtId="164" fontId="0" fillId="6" borderId="5" xfId="3" applyFont="1" applyFill="1" applyBorder="1" applyAlignment="1">
      <alignment horizontal="left" vertical="top"/>
    </xf>
    <xf numFmtId="164" fontId="0" fillId="6" borderId="5" xfId="0" applyNumberFormat="1" applyFill="1" applyBorder="1" applyAlignment="1">
      <alignment horizontal="left" vertical="top"/>
    </xf>
    <xf numFmtId="165" fontId="0" fillId="6" borderId="5" xfId="4" applyNumberFormat="1" applyFont="1" applyFill="1" applyBorder="1" applyAlignment="1">
      <alignment horizontal="center" vertical="top"/>
    </xf>
    <xf numFmtId="1" fontId="0" fillId="6" borderId="5" xfId="0" applyNumberFormat="1" applyFill="1" applyBorder="1" applyAlignment="1">
      <alignment horizontal="center" vertical="top"/>
    </xf>
    <xf numFmtId="43" fontId="0" fillId="6" borderId="5" xfId="4" applyFont="1" applyFill="1" applyBorder="1" applyAlignment="1">
      <alignment horizontal="left" vertical="top"/>
    </xf>
    <xf numFmtId="0" fontId="0" fillId="6" borderId="5" xfId="0" applyFill="1" applyBorder="1" applyAlignment="1">
      <alignment horizontal="left" vertical="top"/>
    </xf>
    <xf numFmtId="0" fontId="0" fillId="6" borderId="13" xfId="0" applyFill="1" applyBorder="1" applyAlignment="1">
      <alignment horizontal="center" vertical="top"/>
    </xf>
    <xf numFmtId="0" fontId="0" fillId="6" borderId="13" xfId="0" applyFill="1" applyBorder="1" applyAlignment="1">
      <alignment horizontal="left" vertical="top"/>
    </xf>
    <xf numFmtId="164" fontId="0" fillId="6" borderId="13" xfId="3" applyFont="1" applyFill="1" applyBorder="1" applyAlignment="1">
      <alignment horizontal="left" vertical="top"/>
    </xf>
    <xf numFmtId="0" fontId="0" fillId="6" borderId="0" xfId="0" applyFill="1" applyAlignment="1">
      <alignment horizontal="center" vertical="top"/>
    </xf>
    <xf numFmtId="0" fontId="0" fillId="6" borderId="0" xfId="0" applyFill="1" applyAlignment="1">
      <alignment horizontal="left" vertical="top"/>
    </xf>
    <xf numFmtId="0" fontId="2" fillId="6" borderId="6" xfId="0" applyFont="1" applyFill="1" applyBorder="1" applyAlignment="1">
      <alignment horizontal="center" vertical="center"/>
    </xf>
    <xf numFmtId="0" fontId="1" fillId="6" borderId="9" xfId="0" applyFont="1" applyFill="1" applyBorder="1" applyAlignment="1" applyProtection="1">
      <alignment horizontal="center" vertical="center"/>
      <protection locked="0"/>
    </xf>
    <xf numFmtId="0" fontId="1" fillId="6" borderId="13" xfId="0" applyFont="1" applyFill="1" applyBorder="1" applyAlignment="1">
      <alignment horizontal="center" vertical="center"/>
    </xf>
  </cellXfs>
  <cellStyles count="5">
    <cellStyle name="Hipervínculo" xfId="2" builtinId="8"/>
    <cellStyle name="Hyperlink" xfId="1"/>
    <cellStyle name="Millares" xfId="4" builtinId="3"/>
    <cellStyle name="Moneda [0]" xfId="3"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ngie katherine jimenez carranza" id="{13CA7981-B28D-0749-A640-6CBEACBD9910}" userId="S::angie.jimenez606@comunidadunir.net::c02467d3-90c0-44c1-855f-eba2dc44aaa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5" dT="2026-05-22T21:22:10.04" personId="{13CA7981-B28D-0749-A640-6CBEACBD9910}" id="{C5B71530-9DE9-3B47-8119-75F619D9FC18}">
    <text>Los recursos que se incluyen es relación a profesionales que realizarán esta actividad</text>
  </threadedComment>
  <threadedComment ref="B6" dT="2026-05-22T21:22:19.46" personId="{13CA7981-B28D-0749-A640-6CBEACBD9910}" id="{E304E9E7-5C99-8946-861C-97C4B07EF81D}">
    <text>Los recursos que se incluyen es relación a profesionales que realizarán esta actividad</text>
  </threadedComment>
  <threadedComment ref="B7" dT="2026-05-22T21:02:56.06" personId="{13CA7981-B28D-0749-A640-6CBEACBD9910}" id="{2F4BCD1C-955E-9E4C-951A-B16068D08902}">
    <text>Esta actividad se puede desarrollar desde la secretaria general.</text>
  </threadedComment>
  <threadedComment ref="B8" dT="2026-05-22T21:03:41.04" personId="{13CA7981-B28D-0749-A640-6CBEACBD9910}" id="{0A0DC6B8-258D-3E4F-96E8-2A43B058A37D}">
    <text>Esta actividad se realiza con los profesionales GIS de Gestión de la oficina de información</text>
  </threadedComment>
  <threadedComment ref="B11" dT="2026-05-22T21:19:01.94" personId="{13CA7981-B28D-0749-A640-6CBEACBD9910}" id="{8B1CC718-3D79-4A4E-BA07-512F025D6B76}">
    <text>Los recursos que se incluyen es relación a profesionales que realizarán esta actividad</text>
  </threadedComment>
  <threadedComment ref="B12" dT="2026-05-22T21:18:03.73" personId="{13CA7981-B28D-0749-A640-6CBEACBD9910}" id="{DBF6AF13-BA0D-D242-A6FC-018E40E5C900}">
    <text>Los recursos que se incluyen es relación a profesionales que realizarán esta actividad</text>
  </threadedComment>
  <threadedComment ref="B13" dT="2026-05-22T21:15:52.76" personId="{13CA7981-B28D-0749-A640-6CBEACBD9910}" id="{CE36BCBA-5AA6-B442-90A2-42A489166139}">
    <text>Secretaria General- oficina contractual a través de los abogados que incluyan la circular.</text>
  </threadedComment>
  <threadedComment ref="B15" dT="2026-05-22T21:19:31.70" personId="{13CA7981-B28D-0749-A640-6CBEACBD9910}" id="{59A6AA54-B8CE-754E-9E34-4DE562E44162}">
    <text>Los recursos que se incluyen es relación a profesionales que realizarán esta actividad</text>
  </threadedComment>
  <threadedComment ref="B16" dT="2026-05-22T21:21:15.03" personId="{13CA7981-B28D-0749-A640-6CBEACBD9910}" id="{ABBF0AAB-0926-4C45-A030-07249D025CB4}">
    <text>Los recursos que se incluyen es relación a profesionales que realizarán esta actividad y recursos del operador logístico a través de los eventos de la estrategia de comunicación realizados en el territorio.</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indira.portocarrero@upme.gov.co" TargetMode="External"/><Relationship Id="rId7" Type="http://schemas.openxmlformats.org/officeDocument/2006/relationships/vmlDrawing" Target="../drawings/vmlDrawing1.vml"/><Relationship Id="rId2" Type="http://schemas.openxmlformats.org/officeDocument/2006/relationships/hyperlink" Target="mailto:indira.portocarrero@upme.gov.co" TargetMode="External"/><Relationship Id="rId1" Type="http://schemas.openxmlformats.org/officeDocument/2006/relationships/hyperlink" Target="mailto:indira.portocarrero@upme.gov.co" TargetMode="External"/><Relationship Id="rId6" Type="http://schemas.openxmlformats.org/officeDocument/2006/relationships/printerSettings" Target="../printerSettings/printerSettings1.bin"/><Relationship Id="rId5" Type="http://schemas.openxmlformats.org/officeDocument/2006/relationships/hyperlink" Target="mailto:indira.portocarrero@upme.gov.co" TargetMode="External"/><Relationship Id="rId4" Type="http://schemas.openxmlformats.org/officeDocument/2006/relationships/hyperlink" Target="mailto:indira.portocarrero@upme.gov.co" TargetMode="External"/><Relationship Id="rId9"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Z15"/>
  <sheetViews>
    <sheetView tabSelected="1" zoomScale="60" zoomScaleNormal="60" workbookViewId="0">
      <pane xSplit="2" ySplit="3" topLeftCell="AD4" activePane="bottomRight" state="frozen"/>
      <selection pane="topRight" activeCell="C1" sqref="C1"/>
      <selection pane="bottomLeft" activeCell="A4" sqref="A4"/>
      <selection pane="bottomRight" activeCell="AI9" sqref="AI9"/>
    </sheetView>
  </sheetViews>
  <sheetFormatPr baseColWidth="10" defaultColWidth="11.25" defaultRowHeight="14.25" x14ac:dyDescent="0.2"/>
  <cols>
    <col min="1" max="1" width="30" style="9" customWidth="1"/>
    <col min="2" max="2" width="52" style="9" customWidth="1"/>
    <col min="3" max="3" width="26.25" style="31" customWidth="1"/>
    <col min="4" max="4" width="26" style="9" hidden="1" customWidth="1"/>
    <col min="5" max="5" width="20.75" style="9" customWidth="1"/>
    <col min="6" max="6" width="24.25" style="9" customWidth="1"/>
    <col min="7" max="7" width="17.625" style="9" customWidth="1"/>
    <col min="8" max="8" width="15.875" style="9" customWidth="1"/>
    <col min="9" max="9" width="16.25" style="9" customWidth="1"/>
    <col min="10" max="10" width="18" style="9" customWidth="1"/>
    <col min="11" max="11" width="16.25" style="9" customWidth="1"/>
    <col min="12" max="12" width="17" style="9" customWidth="1"/>
    <col min="13" max="13" width="52.375" style="9" customWidth="1"/>
    <col min="14" max="14" width="17.125" style="9" customWidth="1"/>
    <col min="15" max="16" width="11.25" style="9"/>
    <col min="17" max="17" width="11.25" style="32"/>
    <col min="18" max="25" width="11.25" style="82"/>
    <col min="26" max="26" width="6.875" style="82" customWidth="1"/>
    <col min="27" max="27" width="17.5" style="82" customWidth="1"/>
    <col min="28" max="28" width="13.875" style="83" customWidth="1"/>
    <col min="29" max="29" width="13.75" style="83" bestFit="1" customWidth="1"/>
    <col min="30" max="30" width="14.25" style="83" customWidth="1"/>
    <col min="31" max="31" width="13.75" style="83" customWidth="1"/>
    <col min="32" max="32" width="13.625" style="83" customWidth="1"/>
    <col min="33" max="33" width="14" style="83" customWidth="1"/>
    <col min="34" max="34" width="13.625" style="83" customWidth="1"/>
    <col min="35" max="35" width="13.375" style="83" customWidth="1"/>
    <col min="36" max="36" width="13.625" style="83" customWidth="1"/>
    <col min="37" max="37" width="14.75" style="83" customWidth="1"/>
    <col min="38" max="38" width="13.25" style="83" bestFit="1" customWidth="1"/>
    <col min="39" max="39" width="14.5" style="9" customWidth="1"/>
    <col min="40" max="40" width="26.875" style="31" customWidth="1"/>
    <col min="41" max="42" width="11.25" style="9"/>
    <col min="43" max="43" width="15.875" style="83" customWidth="1"/>
    <col min="44" max="44" width="25" style="31" customWidth="1"/>
    <col min="45" max="16384" width="11.25" style="9"/>
  </cols>
  <sheetData>
    <row r="1" spans="1:78" s="38" customFormat="1" ht="30.75" customHeight="1" thickBot="1" x14ac:dyDescent="0.25">
      <c r="A1" s="57" t="s">
        <v>0</v>
      </c>
      <c r="B1" s="59" t="s">
        <v>1</v>
      </c>
      <c r="C1" s="2" t="s">
        <v>41</v>
      </c>
      <c r="D1" s="61" t="s">
        <v>2</v>
      </c>
      <c r="E1" s="33" t="s">
        <v>3</v>
      </c>
      <c r="F1" s="1"/>
      <c r="G1" s="1"/>
      <c r="H1" s="1"/>
      <c r="I1" s="1" t="s">
        <v>4</v>
      </c>
      <c r="J1" s="1"/>
      <c r="K1" s="1" t="s">
        <v>5</v>
      </c>
      <c r="L1" s="1"/>
      <c r="M1" s="1"/>
      <c r="N1" s="1"/>
      <c r="O1" s="1"/>
      <c r="P1" s="1"/>
      <c r="Q1" s="1"/>
      <c r="R1" s="63"/>
      <c r="S1" s="63"/>
      <c r="T1" s="63"/>
      <c r="U1" s="63"/>
      <c r="V1" s="63"/>
      <c r="W1" s="63"/>
      <c r="X1" s="63"/>
      <c r="Y1" s="63"/>
      <c r="Z1" s="63"/>
      <c r="AA1" s="63"/>
      <c r="AB1" s="64" t="s">
        <v>6</v>
      </c>
      <c r="AC1" s="64"/>
      <c r="AD1" s="64"/>
      <c r="AE1" s="64"/>
      <c r="AF1" s="64"/>
      <c r="AG1" s="64"/>
      <c r="AH1" s="64"/>
      <c r="AI1" s="64"/>
      <c r="AJ1" s="64"/>
      <c r="AK1" s="64"/>
      <c r="AL1" s="64"/>
      <c r="AM1" s="34" t="s">
        <v>7</v>
      </c>
      <c r="AN1" s="35"/>
      <c r="AO1" s="36"/>
      <c r="AP1" s="36"/>
      <c r="AQ1" s="84"/>
      <c r="AR1" s="35"/>
      <c r="AS1" s="36"/>
      <c r="AT1" s="36"/>
      <c r="AU1" s="36"/>
      <c r="AV1" s="36"/>
      <c r="AW1" s="36"/>
      <c r="AX1" s="36"/>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row>
    <row r="2" spans="1:78" s="38" customFormat="1" ht="15" thickBot="1" x14ac:dyDescent="0.25">
      <c r="A2" s="57"/>
      <c r="B2" s="60"/>
      <c r="C2" s="2"/>
      <c r="D2" s="61"/>
      <c r="E2" s="49" t="s">
        <v>8</v>
      </c>
      <c r="F2" s="47" t="s">
        <v>9</v>
      </c>
      <c r="G2" s="47" t="s">
        <v>10</v>
      </c>
      <c r="H2" s="47" t="s">
        <v>11</v>
      </c>
      <c r="I2" s="47" t="s">
        <v>12</v>
      </c>
      <c r="J2" s="47" t="s">
        <v>13</v>
      </c>
      <c r="K2" s="49" t="s">
        <v>14</v>
      </c>
      <c r="L2" s="49" t="s">
        <v>15</v>
      </c>
      <c r="M2" s="47" t="s">
        <v>16</v>
      </c>
      <c r="N2" s="47" t="s">
        <v>17</v>
      </c>
      <c r="O2" s="53" t="s">
        <v>18</v>
      </c>
      <c r="P2" s="54"/>
      <c r="Q2" s="51">
        <v>2026</v>
      </c>
      <c r="R2" s="65">
        <v>2027</v>
      </c>
      <c r="S2" s="65">
        <v>2028</v>
      </c>
      <c r="T2" s="65">
        <v>2029</v>
      </c>
      <c r="U2" s="65">
        <v>2030</v>
      </c>
      <c r="V2" s="65">
        <v>2031</v>
      </c>
      <c r="W2" s="65">
        <v>2032</v>
      </c>
      <c r="X2" s="65">
        <v>2033</v>
      </c>
      <c r="Y2" s="65">
        <v>2034</v>
      </c>
      <c r="Z2" s="65">
        <v>2035</v>
      </c>
      <c r="AA2" s="65" t="s">
        <v>19</v>
      </c>
      <c r="AB2" s="66" t="s">
        <v>20</v>
      </c>
      <c r="AC2" s="66" t="s">
        <v>21</v>
      </c>
      <c r="AD2" s="66" t="s">
        <v>22</v>
      </c>
      <c r="AE2" s="66" t="s">
        <v>23</v>
      </c>
      <c r="AF2" s="66" t="s">
        <v>24</v>
      </c>
      <c r="AG2" s="66" t="s">
        <v>25</v>
      </c>
      <c r="AH2" s="66" t="s">
        <v>26</v>
      </c>
      <c r="AI2" s="66" t="s">
        <v>27</v>
      </c>
      <c r="AJ2" s="66" t="s">
        <v>28</v>
      </c>
      <c r="AK2" s="66" t="s">
        <v>29</v>
      </c>
      <c r="AL2" s="67" t="s">
        <v>30</v>
      </c>
      <c r="AM2" s="3" t="s">
        <v>31</v>
      </c>
      <c r="AN2" s="39"/>
      <c r="AO2" s="40"/>
      <c r="AP2" s="41"/>
      <c r="AQ2" s="85" t="s">
        <v>32</v>
      </c>
      <c r="AR2" s="39"/>
      <c r="AS2" s="40"/>
      <c r="AT2" s="40"/>
      <c r="AU2" s="3" t="s">
        <v>33</v>
      </c>
      <c r="AV2" s="40"/>
      <c r="AW2" s="40"/>
      <c r="AX2" s="41"/>
      <c r="AY2" s="46" t="s">
        <v>34</v>
      </c>
      <c r="AZ2" s="46"/>
      <c r="BA2" s="46"/>
      <c r="BB2" s="46"/>
      <c r="BC2" s="46" t="s">
        <v>35</v>
      </c>
      <c r="BD2" s="46"/>
      <c r="BE2" s="46"/>
      <c r="BF2" s="46"/>
      <c r="BG2" s="46" t="s">
        <v>36</v>
      </c>
      <c r="BH2" s="46"/>
      <c r="BI2" s="46"/>
      <c r="BJ2" s="46"/>
      <c r="BK2" s="46" t="s">
        <v>37</v>
      </c>
      <c r="BL2" s="46"/>
      <c r="BM2" s="46"/>
      <c r="BN2" s="46"/>
      <c r="BO2" s="46" t="s">
        <v>38</v>
      </c>
      <c r="BP2" s="46"/>
      <c r="BQ2" s="46"/>
      <c r="BR2" s="46"/>
      <c r="BS2" s="46" t="s">
        <v>39</v>
      </c>
      <c r="BT2" s="46"/>
      <c r="BU2" s="46"/>
      <c r="BV2" s="46"/>
      <c r="BW2" s="46" t="s">
        <v>40</v>
      </c>
      <c r="BX2" s="46"/>
      <c r="BY2" s="46"/>
      <c r="BZ2" s="46"/>
    </row>
    <row r="3" spans="1:78" s="38" customFormat="1" x14ac:dyDescent="0.2">
      <c r="A3" s="58"/>
      <c r="B3" s="60"/>
      <c r="C3" s="2"/>
      <c r="D3" s="61"/>
      <c r="E3" s="50"/>
      <c r="F3" s="48"/>
      <c r="G3" s="48"/>
      <c r="H3" s="48"/>
      <c r="I3" s="48"/>
      <c r="J3" s="48"/>
      <c r="K3" s="50"/>
      <c r="L3" s="50"/>
      <c r="M3" s="48"/>
      <c r="N3" s="48"/>
      <c r="O3" s="5" t="s">
        <v>42</v>
      </c>
      <c r="P3" s="5" t="s">
        <v>43</v>
      </c>
      <c r="Q3" s="52"/>
      <c r="R3" s="68"/>
      <c r="S3" s="68"/>
      <c r="T3" s="68"/>
      <c r="U3" s="68"/>
      <c r="V3" s="68"/>
      <c r="W3" s="68"/>
      <c r="X3" s="68"/>
      <c r="Y3" s="68"/>
      <c r="Z3" s="68"/>
      <c r="AA3" s="68"/>
      <c r="AB3" s="69"/>
      <c r="AC3" s="69"/>
      <c r="AD3" s="69"/>
      <c r="AE3" s="69"/>
      <c r="AF3" s="69"/>
      <c r="AG3" s="69"/>
      <c r="AH3" s="69"/>
      <c r="AI3" s="69"/>
      <c r="AJ3" s="69"/>
      <c r="AK3" s="69"/>
      <c r="AL3" s="70"/>
      <c r="AM3" s="5" t="s">
        <v>44</v>
      </c>
      <c r="AN3" s="4" t="s">
        <v>45</v>
      </c>
      <c r="AO3" s="5" t="s">
        <v>46</v>
      </c>
      <c r="AP3" s="5" t="s">
        <v>47</v>
      </c>
      <c r="AQ3" s="86" t="s">
        <v>44</v>
      </c>
      <c r="AR3" s="4" t="s">
        <v>45</v>
      </c>
      <c r="AS3" s="5" t="s">
        <v>46</v>
      </c>
      <c r="AT3" s="5" t="s">
        <v>47</v>
      </c>
      <c r="AU3" s="5" t="s">
        <v>44</v>
      </c>
      <c r="AV3" s="5" t="s">
        <v>45</v>
      </c>
      <c r="AW3" s="5" t="s">
        <v>46</v>
      </c>
      <c r="AX3" s="5" t="s">
        <v>47</v>
      </c>
      <c r="AY3" s="5" t="s">
        <v>44</v>
      </c>
      <c r="AZ3" s="5" t="s">
        <v>45</v>
      </c>
      <c r="BA3" s="5" t="s">
        <v>46</v>
      </c>
      <c r="BB3" s="5" t="s">
        <v>47</v>
      </c>
      <c r="BC3" s="5" t="s">
        <v>44</v>
      </c>
      <c r="BD3" s="5" t="s">
        <v>45</v>
      </c>
      <c r="BE3" s="5" t="s">
        <v>46</v>
      </c>
      <c r="BF3" s="5" t="s">
        <v>47</v>
      </c>
      <c r="BG3" s="5" t="s">
        <v>44</v>
      </c>
      <c r="BH3" s="5" t="s">
        <v>45</v>
      </c>
      <c r="BI3" s="5" t="s">
        <v>46</v>
      </c>
      <c r="BJ3" s="5" t="s">
        <v>47</v>
      </c>
      <c r="BK3" s="5" t="s">
        <v>44</v>
      </c>
      <c r="BL3" s="5" t="s">
        <v>45</v>
      </c>
      <c r="BM3" s="5" t="s">
        <v>46</v>
      </c>
      <c r="BN3" s="5" t="s">
        <v>47</v>
      </c>
      <c r="BO3" s="5" t="s">
        <v>44</v>
      </c>
      <c r="BP3" s="5" t="s">
        <v>45</v>
      </c>
      <c r="BQ3" s="5" t="s">
        <v>46</v>
      </c>
      <c r="BR3" s="5" t="s">
        <v>47</v>
      </c>
      <c r="BS3" s="5" t="s">
        <v>44</v>
      </c>
      <c r="BT3" s="5" t="s">
        <v>45</v>
      </c>
      <c r="BU3" s="5" t="s">
        <v>46</v>
      </c>
      <c r="BV3" s="5" t="s">
        <v>47</v>
      </c>
      <c r="BW3" s="5" t="s">
        <v>44</v>
      </c>
      <c r="BX3" s="5" t="s">
        <v>45</v>
      </c>
      <c r="BY3" s="5" t="s">
        <v>46</v>
      </c>
      <c r="BZ3" s="5" t="s">
        <v>47</v>
      </c>
    </row>
    <row r="4" spans="1:78" ht="100.5" x14ac:dyDescent="0.2">
      <c r="A4" s="55" t="s">
        <v>50</v>
      </c>
      <c r="B4" s="7" t="s">
        <v>70</v>
      </c>
      <c r="C4" s="10" t="s">
        <v>83</v>
      </c>
      <c r="D4" s="7"/>
      <c r="E4" s="7" t="s">
        <v>53</v>
      </c>
      <c r="F4" s="7" t="s">
        <v>79</v>
      </c>
      <c r="G4" s="7" t="s">
        <v>73</v>
      </c>
      <c r="H4" s="11" t="s">
        <v>74</v>
      </c>
      <c r="I4" s="12">
        <v>46388</v>
      </c>
      <c r="J4" s="13" t="s">
        <v>58</v>
      </c>
      <c r="K4" s="13"/>
      <c r="L4" s="13"/>
      <c r="M4" s="7" t="s">
        <v>56</v>
      </c>
      <c r="N4" s="13"/>
      <c r="O4" s="13"/>
      <c r="P4" s="13"/>
      <c r="Q4" s="6"/>
      <c r="R4" s="71">
        <v>1</v>
      </c>
      <c r="S4" s="72"/>
      <c r="T4" s="72"/>
      <c r="U4" s="72"/>
      <c r="V4" s="72"/>
      <c r="W4" s="72"/>
      <c r="X4" s="72"/>
      <c r="Y4" s="72"/>
      <c r="Z4" s="72"/>
      <c r="AA4" s="71">
        <f>SUM(Q4:Z4)</f>
        <v>1</v>
      </c>
      <c r="AB4" s="73">
        <v>14550000</v>
      </c>
      <c r="AC4" s="74">
        <f t="shared" ref="AC4:AD6" si="0">((AB4*0.06)+AB4)</f>
        <v>15423000</v>
      </c>
      <c r="AD4" s="74">
        <f t="shared" si="0"/>
        <v>16348380</v>
      </c>
      <c r="AE4" s="74">
        <f t="shared" ref="AE4:AK6" si="1">((AD4*0.06)+AD4)</f>
        <v>17329282.800000001</v>
      </c>
      <c r="AF4" s="74">
        <f t="shared" si="1"/>
        <v>18369039.767999999</v>
      </c>
      <c r="AG4" s="74">
        <f t="shared" si="1"/>
        <v>19471182.15408</v>
      </c>
      <c r="AH4" s="74">
        <f t="shared" si="1"/>
        <v>20639453.083324801</v>
      </c>
      <c r="AI4" s="74">
        <f t="shared" si="1"/>
        <v>21877820.268324289</v>
      </c>
      <c r="AJ4" s="74">
        <f t="shared" si="1"/>
        <v>23190489.484423745</v>
      </c>
      <c r="AK4" s="74">
        <f t="shared" si="1"/>
        <v>24581918.853489172</v>
      </c>
      <c r="AL4" s="74">
        <f>SUM(AB4:AK4)</f>
        <v>191780566.41164201</v>
      </c>
      <c r="AM4" s="14">
        <v>14550000</v>
      </c>
      <c r="AN4" s="7" t="s">
        <v>81</v>
      </c>
      <c r="AO4" s="13"/>
      <c r="AP4" s="13"/>
      <c r="AQ4" s="73">
        <f>+AC4</f>
        <v>15423000</v>
      </c>
      <c r="AR4" s="7" t="s">
        <v>81</v>
      </c>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row>
    <row r="5" spans="1:78" ht="58.5" customHeight="1" x14ac:dyDescent="0.2">
      <c r="A5" s="55"/>
      <c r="B5" s="7" t="s">
        <v>55</v>
      </c>
      <c r="C5" s="10" t="s">
        <v>83</v>
      </c>
      <c r="D5" s="7"/>
      <c r="E5" s="7" t="s">
        <v>53</v>
      </c>
      <c r="F5" s="7" t="s">
        <v>79</v>
      </c>
      <c r="G5" s="7" t="s">
        <v>73</v>
      </c>
      <c r="H5" s="11" t="s">
        <v>74</v>
      </c>
      <c r="I5" s="12">
        <v>46753</v>
      </c>
      <c r="J5" s="13" t="s">
        <v>49</v>
      </c>
      <c r="K5" s="13"/>
      <c r="L5" s="13"/>
      <c r="M5" s="7" t="s">
        <v>57</v>
      </c>
      <c r="N5" s="13"/>
      <c r="O5" s="13"/>
      <c r="P5" s="13"/>
      <c r="Q5" s="6"/>
      <c r="R5" s="71"/>
      <c r="S5" s="71">
        <v>1</v>
      </c>
      <c r="T5" s="71">
        <v>1</v>
      </c>
      <c r="U5" s="71">
        <v>1</v>
      </c>
      <c r="V5" s="71">
        <v>1</v>
      </c>
      <c r="W5" s="71">
        <v>1</v>
      </c>
      <c r="X5" s="71">
        <v>1</v>
      </c>
      <c r="Y5" s="71">
        <v>1</v>
      </c>
      <c r="Z5" s="71">
        <v>1</v>
      </c>
      <c r="AA5" s="71">
        <f>SUM(Q5:Z5)</f>
        <v>8</v>
      </c>
      <c r="AB5" s="73">
        <v>14550000</v>
      </c>
      <c r="AC5" s="74">
        <f t="shared" si="0"/>
        <v>15423000</v>
      </c>
      <c r="AD5" s="74">
        <f t="shared" si="0"/>
        <v>16348380</v>
      </c>
      <c r="AE5" s="74">
        <f t="shared" si="1"/>
        <v>17329282.800000001</v>
      </c>
      <c r="AF5" s="74">
        <f t="shared" si="1"/>
        <v>18369039.767999999</v>
      </c>
      <c r="AG5" s="74">
        <f t="shared" si="1"/>
        <v>19471182.15408</v>
      </c>
      <c r="AH5" s="74">
        <f t="shared" si="1"/>
        <v>20639453.083324801</v>
      </c>
      <c r="AI5" s="74">
        <f t="shared" si="1"/>
        <v>21877820.268324289</v>
      </c>
      <c r="AJ5" s="74">
        <f t="shared" si="1"/>
        <v>23190489.484423745</v>
      </c>
      <c r="AK5" s="74">
        <f t="shared" si="1"/>
        <v>24581918.853489172</v>
      </c>
      <c r="AL5" s="74">
        <f>SUM(AB5:AK5)</f>
        <v>191780566.41164201</v>
      </c>
      <c r="AM5" s="14">
        <v>14550000</v>
      </c>
      <c r="AN5" s="7" t="s">
        <v>81</v>
      </c>
      <c r="AO5" s="13"/>
      <c r="AP5" s="13"/>
      <c r="AQ5" s="73">
        <f>+AC5</f>
        <v>15423000</v>
      </c>
      <c r="AR5" s="7" t="s">
        <v>81</v>
      </c>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row>
    <row r="6" spans="1:78" ht="69" customHeight="1" x14ac:dyDescent="0.2">
      <c r="A6" s="55"/>
      <c r="B6" s="16" t="s">
        <v>91</v>
      </c>
      <c r="C6" s="23" t="s">
        <v>92</v>
      </c>
      <c r="D6" s="7"/>
      <c r="E6" s="7" t="s">
        <v>53</v>
      </c>
      <c r="F6" s="7" t="s">
        <v>76</v>
      </c>
      <c r="G6" s="7" t="s">
        <v>73</v>
      </c>
      <c r="H6" s="11" t="s">
        <v>74</v>
      </c>
      <c r="I6" s="12">
        <v>46388</v>
      </c>
      <c r="J6" s="13" t="s">
        <v>49</v>
      </c>
      <c r="K6" s="13"/>
      <c r="L6" s="13"/>
      <c r="M6" s="7" t="s">
        <v>82</v>
      </c>
      <c r="N6" s="13"/>
      <c r="O6" s="13"/>
      <c r="P6" s="13"/>
      <c r="Q6" s="6"/>
      <c r="R6" s="75">
        <v>1</v>
      </c>
      <c r="S6" s="75">
        <v>1</v>
      </c>
      <c r="T6" s="75">
        <v>1</v>
      </c>
      <c r="U6" s="75">
        <v>1</v>
      </c>
      <c r="V6" s="75">
        <v>1</v>
      </c>
      <c r="W6" s="75">
        <v>1</v>
      </c>
      <c r="X6" s="75">
        <v>1</v>
      </c>
      <c r="Y6" s="75">
        <v>1</v>
      </c>
      <c r="Z6" s="75">
        <v>1</v>
      </c>
      <c r="AA6" s="71">
        <f>SUM(Q6:Z6)</f>
        <v>9</v>
      </c>
      <c r="AB6" s="73">
        <v>12124510</v>
      </c>
      <c r="AC6" s="74">
        <f t="shared" si="0"/>
        <v>12851980.6</v>
      </c>
      <c r="AD6" s="74">
        <f t="shared" si="0"/>
        <v>13623099.435999999</v>
      </c>
      <c r="AE6" s="74">
        <f t="shared" si="1"/>
        <v>14440485.402159998</v>
      </c>
      <c r="AF6" s="74">
        <f t="shared" si="1"/>
        <v>15306914.526289597</v>
      </c>
      <c r="AG6" s="74">
        <f t="shared" si="1"/>
        <v>16225329.397866974</v>
      </c>
      <c r="AH6" s="74">
        <f t="shared" si="1"/>
        <v>17198849.161738992</v>
      </c>
      <c r="AI6" s="74">
        <f t="shared" si="1"/>
        <v>18230780.11144333</v>
      </c>
      <c r="AJ6" s="74">
        <f t="shared" si="1"/>
        <v>19324626.918129928</v>
      </c>
      <c r="AK6" s="74">
        <f t="shared" si="1"/>
        <v>20484104.533217724</v>
      </c>
      <c r="AL6" s="74">
        <f>SUM(AB6:AK6)</f>
        <v>159810680.08684653</v>
      </c>
      <c r="AM6" s="13"/>
      <c r="AN6" s="30" t="s">
        <v>81</v>
      </c>
      <c r="AO6" s="13"/>
      <c r="AP6" s="13"/>
      <c r="AQ6" s="73"/>
      <c r="AR6" s="30" t="s">
        <v>81</v>
      </c>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row>
    <row r="7" spans="1:78" ht="75" customHeight="1" x14ac:dyDescent="0.2">
      <c r="A7" s="55"/>
      <c r="B7" s="7" t="s">
        <v>68</v>
      </c>
      <c r="C7" s="10" t="s">
        <v>84</v>
      </c>
      <c r="D7" s="7" t="s">
        <v>53</v>
      </c>
      <c r="E7" s="7" t="s">
        <v>53</v>
      </c>
      <c r="F7" s="7" t="s">
        <v>77</v>
      </c>
      <c r="G7" s="7" t="s">
        <v>73</v>
      </c>
      <c r="H7" s="11" t="s">
        <v>74</v>
      </c>
      <c r="I7" s="12">
        <v>46388</v>
      </c>
      <c r="J7" s="12" t="s">
        <v>58</v>
      </c>
      <c r="K7" s="13"/>
      <c r="L7" s="13"/>
      <c r="M7" s="7" t="s">
        <v>59</v>
      </c>
      <c r="N7" s="13"/>
      <c r="O7" s="13"/>
      <c r="P7" s="13"/>
      <c r="Q7" s="6"/>
      <c r="R7" s="76">
        <v>1</v>
      </c>
      <c r="S7" s="76"/>
      <c r="T7" s="76"/>
      <c r="U7" s="76"/>
      <c r="V7" s="76"/>
      <c r="W7" s="76"/>
      <c r="X7" s="76"/>
      <c r="Y7" s="76"/>
      <c r="Z7" s="76"/>
      <c r="AA7" s="71">
        <f>SUM(Q7:Z7)</f>
        <v>1</v>
      </c>
      <c r="AB7" s="77"/>
      <c r="AC7" s="73">
        <v>60000000</v>
      </c>
      <c r="AD7" s="74">
        <f t="shared" ref="AD7:AK13" si="2">((AC7*0.03)+AC7)</f>
        <v>61800000</v>
      </c>
      <c r="AE7" s="74">
        <f t="shared" si="2"/>
        <v>63654000</v>
      </c>
      <c r="AF7" s="74">
        <f t="shared" si="2"/>
        <v>65563620</v>
      </c>
      <c r="AG7" s="74">
        <f t="shared" si="2"/>
        <v>67530528.599999994</v>
      </c>
      <c r="AH7" s="74">
        <f t="shared" si="2"/>
        <v>69556444.457999989</v>
      </c>
      <c r="AI7" s="74">
        <f t="shared" si="2"/>
        <v>71643137.791739985</v>
      </c>
      <c r="AJ7" s="74">
        <f t="shared" si="2"/>
        <v>73792431.925492182</v>
      </c>
      <c r="AK7" s="74">
        <f t="shared" si="2"/>
        <v>76006204.883256942</v>
      </c>
      <c r="AL7" s="74">
        <f>SUM(AB7:AK7)</f>
        <v>609546367.65848911</v>
      </c>
      <c r="AM7" s="13"/>
      <c r="AN7" s="30" t="s">
        <v>81</v>
      </c>
      <c r="AO7" s="13"/>
      <c r="AP7" s="13"/>
      <c r="AQ7" s="73"/>
      <c r="AR7" s="30" t="s">
        <v>81</v>
      </c>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row>
    <row r="8" spans="1:78" s="17" customFormat="1" x14ac:dyDescent="0.2">
      <c r="B8" s="18"/>
      <c r="C8" s="19"/>
      <c r="D8" s="18"/>
      <c r="E8" s="18"/>
      <c r="F8" s="18"/>
      <c r="G8" s="18"/>
      <c r="H8" s="18"/>
      <c r="I8" s="18"/>
      <c r="J8" s="18"/>
      <c r="K8" s="20"/>
      <c r="L8" s="20"/>
      <c r="M8" s="18"/>
      <c r="N8" s="20"/>
      <c r="O8" s="18"/>
      <c r="P8" s="18"/>
      <c r="Q8" s="42"/>
      <c r="R8" s="71"/>
      <c r="S8" s="71"/>
      <c r="T8" s="71"/>
      <c r="U8" s="71"/>
      <c r="V8" s="71"/>
      <c r="W8" s="71"/>
      <c r="X8" s="71"/>
      <c r="Y8" s="71"/>
      <c r="Z8" s="71"/>
      <c r="AA8" s="71"/>
      <c r="AB8" s="78"/>
      <c r="AC8" s="73"/>
      <c r="AD8" s="73"/>
      <c r="AE8" s="73"/>
      <c r="AF8" s="73"/>
      <c r="AG8" s="73"/>
      <c r="AH8" s="73"/>
      <c r="AI8" s="73"/>
      <c r="AJ8" s="73"/>
      <c r="AK8" s="73"/>
      <c r="AL8" s="73"/>
      <c r="AM8" s="21"/>
      <c r="AN8" s="21"/>
      <c r="AO8" s="21"/>
      <c r="AP8" s="18"/>
      <c r="AQ8" s="73"/>
      <c r="AR8" s="19"/>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78" ht="69" customHeight="1" x14ac:dyDescent="0.2">
      <c r="A9" s="55" t="s">
        <v>51</v>
      </c>
      <c r="B9" s="7" t="s">
        <v>71</v>
      </c>
      <c r="C9" s="10" t="s">
        <v>85</v>
      </c>
      <c r="D9" s="7" t="s">
        <v>52</v>
      </c>
      <c r="E9" s="7" t="s">
        <v>53</v>
      </c>
      <c r="F9" s="7" t="s">
        <v>78</v>
      </c>
      <c r="G9" s="7" t="s">
        <v>73</v>
      </c>
      <c r="H9" s="11" t="s">
        <v>74</v>
      </c>
      <c r="I9" s="12">
        <v>46388</v>
      </c>
      <c r="J9" s="13" t="s">
        <v>48</v>
      </c>
      <c r="K9" s="13"/>
      <c r="L9" s="13"/>
      <c r="M9" s="7" t="s">
        <v>61</v>
      </c>
      <c r="N9" s="13"/>
      <c r="O9" s="13"/>
      <c r="P9" s="13"/>
      <c r="Q9" s="6"/>
      <c r="R9" s="72">
        <v>0.2</v>
      </c>
      <c r="S9" s="72">
        <v>0.3</v>
      </c>
      <c r="T9" s="72">
        <v>0.4</v>
      </c>
      <c r="U9" s="72">
        <v>0.5</v>
      </c>
      <c r="V9" s="72">
        <v>0.6</v>
      </c>
      <c r="W9" s="72">
        <v>0.7</v>
      </c>
      <c r="X9" s="72">
        <v>0.8</v>
      </c>
      <c r="Y9" s="72">
        <v>0.9</v>
      </c>
      <c r="Z9" s="72">
        <v>1</v>
      </c>
      <c r="AA9" s="72">
        <v>1</v>
      </c>
      <c r="AB9" s="74">
        <v>29100000</v>
      </c>
      <c r="AC9" s="74">
        <f>((AB9*0.06)+AB9)</f>
        <v>30846000</v>
      </c>
      <c r="AD9" s="74">
        <f>((AC9*0.06)+AC9)</f>
        <v>32696760</v>
      </c>
      <c r="AE9" s="74">
        <f t="shared" ref="AE9:AK9" si="3">((AD9*0.06)+AD9)</f>
        <v>34658565.600000001</v>
      </c>
      <c r="AF9" s="74">
        <f t="shared" si="3"/>
        <v>36738079.535999998</v>
      </c>
      <c r="AG9" s="74">
        <f t="shared" si="3"/>
        <v>38942364.30816</v>
      </c>
      <c r="AH9" s="74">
        <f t="shared" si="3"/>
        <v>41278906.166649602</v>
      </c>
      <c r="AI9" s="74">
        <f t="shared" si="3"/>
        <v>43755640.536648579</v>
      </c>
      <c r="AJ9" s="74">
        <f t="shared" si="3"/>
        <v>46380978.968847491</v>
      </c>
      <c r="AK9" s="74">
        <f t="shared" si="3"/>
        <v>49163837.706978343</v>
      </c>
      <c r="AL9" s="74">
        <f>SUM(AB9:AK9)</f>
        <v>383561132.82328403</v>
      </c>
      <c r="AM9" s="15">
        <v>29100000</v>
      </c>
      <c r="AN9" s="7" t="s">
        <v>81</v>
      </c>
      <c r="AO9" s="13"/>
      <c r="AP9" s="13"/>
      <c r="AQ9" s="73">
        <f>+AC9</f>
        <v>30846000</v>
      </c>
      <c r="AR9" s="7" t="s">
        <v>81</v>
      </c>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row>
    <row r="10" spans="1:78" s="26" customFormat="1" ht="128.25" x14ac:dyDescent="0.2">
      <c r="A10" s="55"/>
      <c r="B10" s="22" t="s">
        <v>86</v>
      </c>
      <c r="C10" s="23" t="s">
        <v>87</v>
      </c>
      <c r="D10" s="22"/>
      <c r="E10" s="22" t="s">
        <v>53</v>
      </c>
      <c r="F10" s="22"/>
      <c r="G10" s="20"/>
      <c r="H10" s="20"/>
      <c r="I10" s="24">
        <v>46388</v>
      </c>
      <c r="J10" s="20" t="s">
        <v>48</v>
      </c>
      <c r="K10" s="20"/>
      <c r="L10" s="20"/>
      <c r="M10" s="22" t="s">
        <v>62</v>
      </c>
      <c r="N10" s="20"/>
      <c r="O10" s="20"/>
      <c r="P10" s="20"/>
      <c r="Q10" s="8"/>
      <c r="R10" s="43"/>
      <c r="S10" s="43"/>
      <c r="T10" s="43"/>
      <c r="U10" s="43"/>
      <c r="V10" s="43"/>
      <c r="W10" s="43"/>
      <c r="X10" s="43"/>
      <c r="Y10" s="43"/>
      <c r="Z10" s="43"/>
      <c r="AA10" s="43"/>
      <c r="AB10" s="25"/>
      <c r="AC10" s="25"/>
      <c r="AD10" s="62"/>
      <c r="AE10" s="62"/>
      <c r="AF10" s="62"/>
      <c r="AG10" s="62"/>
      <c r="AH10" s="62"/>
      <c r="AI10" s="62"/>
      <c r="AJ10" s="62"/>
      <c r="AK10" s="62"/>
      <c r="AL10" s="20"/>
      <c r="AM10" s="25"/>
      <c r="AN10" s="22"/>
      <c r="AO10" s="20"/>
      <c r="AP10" s="20"/>
      <c r="AQ10" s="25"/>
      <c r="AR10" s="22"/>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row>
    <row r="11" spans="1:78" ht="97.5" customHeight="1" x14ac:dyDescent="0.2">
      <c r="A11" s="55"/>
      <c r="B11" s="7" t="s">
        <v>67</v>
      </c>
      <c r="C11" s="10" t="s">
        <v>85</v>
      </c>
      <c r="D11" s="7"/>
      <c r="E11" s="7" t="s">
        <v>53</v>
      </c>
      <c r="F11" s="7" t="s">
        <v>77</v>
      </c>
      <c r="G11" s="7" t="s">
        <v>73</v>
      </c>
      <c r="H11" s="11" t="s">
        <v>74</v>
      </c>
      <c r="I11" s="12">
        <v>46388</v>
      </c>
      <c r="J11" s="13" t="s">
        <v>48</v>
      </c>
      <c r="K11" s="13"/>
      <c r="L11" s="13"/>
      <c r="M11" s="7" t="s">
        <v>63</v>
      </c>
      <c r="N11" s="13"/>
      <c r="O11" s="13"/>
      <c r="P11" s="13"/>
      <c r="Q11" s="6"/>
      <c r="R11" s="72">
        <v>0.2</v>
      </c>
      <c r="S11" s="72">
        <v>0.3</v>
      </c>
      <c r="T11" s="72">
        <v>0.4</v>
      </c>
      <c r="U11" s="72">
        <v>0.5</v>
      </c>
      <c r="V11" s="72">
        <v>0.6</v>
      </c>
      <c r="W11" s="72">
        <v>0.7</v>
      </c>
      <c r="X11" s="72">
        <v>0.8</v>
      </c>
      <c r="Y11" s="72">
        <v>0.9</v>
      </c>
      <c r="Z11" s="72">
        <v>1</v>
      </c>
      <c r="AA11" s="72">
        <v>1</v>
      </c>
      <c r="AB11" s="73">
        <v>14550000</v>
      </c>
      <c r="AC11" s="74">
        <f>((AB11*0.06)+AB11)</f>
        <v>15423000</v>
      </c>
      <c r="AD11" s="74">
        <f>((AC11*0.06)+AC11)</f>
        <v>16348380</v>
      </c>
      <c r="AE11" s="74">
        <f t="shared" ref="AE11:AK11" si="4">((AD11*0.06)+AD11)</f>
        <v>17329282.800000001</v>
      </c>
      <c r="AF11" s="74">
        <f t="shared" si="4"/>
        <v>18369039.767999999</v>
      </c>
      <c r="AG11" s="74">
        <f t="shared" si="4"/>
        <v>19471182.15408</v>
      </c>
      <c r="AH11" s="74">
        <f t="shared" si="4"/>
        <v>20639453.083324801</v>
      </c>
      <c r="AI11" s="74">
        <f t="shared" si="4"/>
        <v>21877820.268324289</v>
      </c>
      <c r="AJ11" s="74">
        <f t="shared" si="4"/>
        <v>23190489.484423745</v>
      </c>
      <c r="AK11" s="74">
        <f t="shared" si="4"/>
        <v>24581918.853489172</v>
      </c>
      <c r="AL11" s="78"/>
      <c r="AM11" s="14">
        <v>14550000</v>
      </c>
      <c r="AN11" s="7" t="s">
        <v>81</v>
      </c>
      <c r="AO11" s="13"/>
      <c r="AP11" s="13"/>
      <c r="AQ11" s="73">
        <f>+AC11</f>
        <v>15423000</v>
      </c>
      <c r="AR11" s="7" t="s">
        <v>81</v>
      </c>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row>
    <row r="12" spans="1:78" s="26" customFormat="1" ht="72" x14ac:dyDescent="0.2">
      <c r="A12" s="55"/>
      <c r="B12" s="22" t="s">
        <v>72</v>
      </c>
      <c r="C12" s="23" t="s">
        <v>88</v>
      </c>
      <c r="D12" s="22"/>
      <c r="E12" s="22" t="s">
        <v>53</v>
      </c>
      <c r="F12" s="22" t="s">
        <v>90</v>
      </c>
      <c r="G12" s="20" t="s">
        <v>89</v>
      </c>
      <c r="H12" s="20" t="s">
        <v>89</v>
      </c>
      <c r="I12" s="24">
        <v>46388</v>
      </c>
      <c r="J12" s="20" t="s">
        <v>48</v>
      </c>
      <c r="K12" s="20"/>
      <c r="L12" s="20"/>
      <c r="M12" s="22" t="s">
        <v>64</v>
      </c>
      <c r="N12" s="20"/>
      <c r="O12" s="20"/>
      <c r="P12" s="20"/>
      <c r="Q12" s="8"/>
      <c r="R12" s="72">
        <v>1</v>
      </c>
      <c r="S12" s="72">
        <v>1</v>
      </c>
      <c r="T12" s="72">
        <v>1</v>
      </c>
      <c r="U12" s="72">
        <v>1</v>
      </c>
      <c r="V12" s="72">
        <v>1</v>
      </c>
      <c r="W12" s="72">
        <v>1</v>
      </c>
      <c r="X12" s="72">
        <v>1</v>
      </c>
      <c r="Y12" s="72">
        <v>1</v>
      </c>
      <c r="Z12" s="72">
        <v>1</v>
      </c>
      <c r="AA12" s="72">
        <v>1</v>
      </c>
      <c r="AB12" s="78"/>
      <c r="AC12" s="73"/>
      <c r="AD12" s="74">
        <f t="shared" si="2"/>
        <v>0</v>
      </c>
      <c r="AE12" s="74">
        <f t="shared" si="2"/>
        <v>0</v>
      </c>
      <c r="AF12" s="74">
        <f t="shared" si="2"/>
        <v>0</v>
      </c>
      <c r="AG12" s="74">
        <f t="shared" si="2"/>
        <v>0</v>
      </c>
      <c r="AH12" s="74">
        <f t="shared" si="2"/>
        <v>0</v>
      </c>
      <c r="AI12" s="74">
        <f t="shared" si="2"/>
        <v>0</v>
      </c>
      <c r="AJ12" s="74">
        <f t="shared" si="2"/>
        <v>0</v>
      </c>
      <c r="AK12" s="74">
        <f t="shared" si="2"/>
        <v>0</v>
      </c>
      <c r="AL12" s="78"/>
      <c r="AM12" s="20"/>
      <c r="AN12" s="7"/>
      <c r="AO12" s="20"/>
      <c r="AP12" s="20"/>
      <c r="AQ12" s="25"/>
      <c r="AR12" s="22"/>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row>
    <row r="13" spans="1:78" s="17" customFormat="1" x14ac:dyDescent="0.2">
      <c r="B13" s="27"/>
      <c r="C13" s="28"/>
      <c r="D13" s="28"/>
      <c r="E13" s="27"/>
      <c r="F13" s="27"/>
      <c r="G13" s="27"/>
      <c r="H13" s="27"/>
      <c r="I13" s="27"/>
      <c r="J13" s="27"/>
      <c r="K13" s="29"/>
      <c r="L13" s="29"/>
      <c r="M13" s="27"/>
      <c r="N13" s="29"/>
      <c r="O13" s="27"/>
      <c r="P13" s="27"/>
      <c r="Q13" s="44"/>
      <c r="R13" s="79"/>
      <c r="S13" s="79"/>
      <c r="T13" s="79"/>
      <c r="U13" s="79"/>
      <c r="V13" s="79"/>
      <c r="W13" s="79"/>
      <c r="X13" s="79"/>
      <c r="Y13" s="79"/>
      <c r="Z13" s="79"/>
      <c r="AA13" s="79"/>
      <c r="AB13" s="80"/>
      <c r="AC13" s="81"/>
      <c r="AD13" s="74">
        <f t="shared" si="2"/>
        <v>0</v>
      </c>
      <c r="AE13" s="74">
        <f t="shared" si="2"/>
        <v>0</v>
      </c>
      <c r="AF13" s="74">
        <f t="shared" si="2"/>
        <v>0</v>
      </c>
      <c r="AG13" s="74">
        <f t="shared" si="2"/>
        <v>0</v>
      </c>
      <c r="AH13" s="74">
        <f t="shared" si="2"/>
        <v>0</v>
      </c>
      <c r="AI13" s="74">
        <f t="shared" si="2"/>
        <v>0</v>
      </c>
      <c r="AJ13" s="74">
        <f t="shared" si="2"/>
        <v>0</v>
      </c>
      <c r="AK13" s="74">
        <f t="shared" si="2"/>
        <v>0</v>
      </c>
      <c r="AL13" s="80"/>
      <c r="AM13" s="27"/>
      <c r="AN13" s="28"/>
      <c r="AO13" s="27"/>
      <c r="AP13" s="27"/>
      <c r="AQ13" s="81"/>
      <c r="AR13" s="28"/>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row>
    <row r="14" spans="1:78" ht="69.75" customHeight="1" x14ac:dyDescent="0.2">
      <c r="A14" s="56" t="s">
        <v>54</v>
      </c>
      <c r="B14" s="7" t="s">
        <v>75</v>
      </c>
      <c r="C14" s="10" t="s">
        <v>85</v>
      </c>
      <c r="D14" s="45"/>
      <c r="E14" s="7" t="s">
        <v>60</v>
      </c>
      <c r="F14" s="7" t="s">
        <v>79</v>
      </c>
      <c r="G14" s="7" t="s">
        <v>73</v>
      </c>
      <c r="H14" s="11" t="s">
        <v>74</v>
      </c>
      <c r="I14" s="12">
        <v>46388</v>
      </c>
      <c r="J14" s="13" t="s">
        <v>48</v>
      </c>
      <c r="K14" s="13"/>
      <c r="L14" s="13"/>
      <c r="M14" s="7" t="s">
        <v>65</v>
      </c>
      <c r="N14" s="13"/>
      <c r="O14" s="13"/>
      <c r="P14" s="13"/>
      <c r="Q14" s="6"/>
      <c r="R14" s="71">
        <v>1</v>
      </c>
      <c r="S14" s="71">
        <v>1</v>
      </c>
      <c r="T14" s="71">
        <v>1</v>
      </c>
      <c r="U14" s="71">
        <v>1</v>
      </c>
      <c r="V14" s="71">
        <v>1</v>
      </c>
      <c r="W14" s="71">
        <v>1</v>
      </c>
      <c r="X14" s="71">
        <v>1</v>
      </c>
      <c r="Y14" s="71">
        <v>1</v>
      </c>
      <c r="Z14" s="71">
        <v>1</v>
      </c>
      <c r="AA14" s="71">
        <f>SUM(Q14:Z14)</f>
        <v>9</v>
      </c>
      <c r="AB14" s="74">
        <v>19400000</v>
      </c>
      <c r="AC14" s="74">
        <f>((AB14*0.06)+AB14)</f>
        <v>20564000</v>
      </c>
      <c r="AD14" s="74">
        <f>((AC14*0.06)+AC14)</f>
        <v>21797840</v>
      </c>
      <c r="AE14" s="74">
        <f t="shared" ref="AE14:AK15" si="5">((AD14*0.06)+AD14)</f>
        <v>23105710.399999999</v>
      </c>
      <c r="AF14" s="74">
        <f t="shared" si="5"/>
        <v>24492053.023999996</v>
      </c>
      <c r="AG14" s="74">
        <f t="shared" si="5"/>
        <v>25961576.205439996</v>
      </c>
      <c r="AH14" s="74">
        <f t="shared" si="5"/>
        <v>27519270.777766395</v>
      </c>
      <c r="AI14" s="74">
        <f t="shared" si="5"/>
        <v>29170427.02443238</v>
      </c>
      <c r="AJ14" s="74">
        <f t="shared" si="5"/>
        <v>30920652.645898324</v>
      </c>
      <c r="AK14" s="74">
        <f t="shared" si="5"/>
        <v>32775891.804652222</v>
      </c>
      <c r="AL14" s="78"/>
      <c r="AM14" s="15">
        <v>19400000</v>
      </c>
      <c r="AN14" s="7" t="s">
        <v>81</v>
      </c>
      <c r="AO14" s="13"/>
      <c r="AP14" s="13"/>
      <c r="AQ14" s="73">
        <f>+AC14</f>
        <v>20564000</v>
      </c>
      <c r="AR14" s="7" t="s">
        <v>81</v>
      </c>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row>
    <row r="15" spans="1:78" ht="85.5" x14ac:dyDescent="0.2">
      <c r="A15" s="56"/>
      <c r="B15" s="7" t="s">
        <v>69</v>
      </c>
      <c r="C15" s="10" t="s">
        <v>85</v>
      </c>
      <c r="D15" s="45"/>
      <c r="E15" s="7" t="s">
        <v>60</v>
      </c>
      <c r="F15" s="7" t="s">
        <v>80</v>
      </c>
      <c r="G15" s="7" t="s">
        <v>73</v>
      </c>
      <c r="H15" s="11" t="s">
        <v>74</v>
      </c>
      <c r="I15" s="12">
        <v>46388</v>
      </c>
      <c r="J15" s="13" t="s">
        <v>48</v>
      </c>
      <c r="K15" s="13"/>
      <c r="L15" s="13"/>
      <c r="M15" s="7" t="s">
        <v>66</v>
      </c>
      <c r="N15" s="13"/>
      <c r="O15" s="13"/>
      <c r="P15" s="13"/>
      <c r="Q15" s="6"/>
      <c r="R15" s="71">
        <v>1</v>
      </c>
      <c r="S15" s="71">
        <v>1</v>
      </c>
      <c r="T15" s="71">
        <v>1</v>
      </c>
      <c r="U15" s="71">
        <v>1</v>
      </c>
      <c r="V15" s="71">
        <v>1</v>
      </c>
      <c r="W15" s="71">
        <v>1</v>
      </c>
      <c r="X15" s="71">
        <v>1</v>
      </c>
      <c r="Y15" s="71">
        <v>1</v>
      </c>
      <c r="Z15" s="71">
        <v>1</v>
      </c>
      <c r="AA15" s="71">
        <f>SUM(Q15:Z15)</f>
        <v>9</v>
      </c>
      <c r="AB15" s="74">
        <v>24250000</v>
      </c>
      <c r="AC15" s="74">
        <f>((AB15*0.06)+AB15)</f>
        <v>25705000</v>
      </c>
      <c r="AD15" s="74">
        <f>((AC15*0.06)+AC15)</f>
        <v>27247300</v>
      </c>
      <c r="AE15" s="74">
        <f t="shared" si="5"/>
        <v>28882138</v>
      </c>
      <c r="AF15" s="74">
        <f t="shared" si="5"/>
        <v>30615066.280000001</v>
      </c>
      <c r="AG15" s="74">
        <f t="shared" si="5"/>
        <v>32451970.2568</v>
      </c>
      <c r="AH15" s="74">
        <f t="shared" si="5"/>
        <v>34399088.472208001</v>
      </c>
      <c r="AI15" s="74">
        <f t="shared" si="5"/>
        <v>36463033.780540481</v>
      </c>
      <c r="AJ15" s="74">
        <f t="shared" si="5"/>
        <v>38650815.807372913</v>
      </c>
      <c r="AK15" s="74">
        <f t="shared" si="5"/>
        <v>40969864.75581529</v>
      </c>
      <c r="AL15" s="78"/>
      <c r="AM15" s="15">
        <v>24250000</v>
      </c>
      <c r="AN15" s="7" t="s">
        <v>81</v>
      </c>
      <c r="AO15" s="13"/>
      <c r="AP15" s="13"/>
      <c r="AQ15" s="73">
        <f>+AC15</f>
        <v>25705000</v>
      </c>
      <c r="AR15" s="7" t="s">
        <v>81</v>
      </c>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row>
  </sheetData>
  <autoFilter ref="A1:BZ3">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autoFilter>
  <mergeCells count="48">
    <mergeCell ref="A4:A7"/>
    <mergeCell ref="A9:A12"/>
    <mergeCell ref="A14:A15"/>
    <mergeCell ref="BG2:BJ2"/>
    <mergeCell ref="BK2:BN2"/>
    <mergeCell ref="W2:W3"/>
    <mergeCell ref="X2:X3"/>
    <mergeCell ref="Y2:Y3"/>
    <mergeCell ref="Z2:Z3"/>
    <mergeCell ref="AA2:AA3"/>
    <mergeCell ref="A1:A3"/>
    <mergeCell ref="B1:B3"/>
    <mergeCell ref="D1:D3"/>
    <mergeCell ref="I2:I3"/>
    <mergeCell ref="J2:J3"/>
    <mergeCell ref="E2:E3"/>
    <mergeCell ref="G2:G3"/>
    <mergeCell ref="H2:H3"/>
    <mergeCell ref="AB1:AL1"/>
    <mergeCell ref="BO2:BR2"/>
    <mergeCell ref="N2:N3"/>
    <mergeCell ref="K2:K3"/>
    <mergeCell ref="L2:L3"/>
    <mergeCell ref="M2:M3"/>
    <mergeCell ref="AB2:AB3"/>
    <mergeCell ref="Q2:Q3"/>
    <mergeCell ref="R2:R3"/>
    <mergeCell ref="S2:S3"/>
    <mergeCell ref="T2:T3"/>
    <mergeCell ref="U2:U3"/>
    <mergeCell ref="V2:V3"/>
    <mergeCell ref="O2:P2"/>
    <mergeCell ref="D14:D15"/>
    <mergeCell ref="BS2:BV2"/>
    <mergeCell ref="BW2:BZ2"/>
    <mergeCell ref="BC2:BF2"/>
    <mergeCell ref="AC2:AC3"/>
    <mergeCell ref="AD2:AD3"/>
    <mergeCell ref="AE2:AE3"/>
    <mergeCell ref="AF2:AF3"/>
    <mergeCell ref="AG2:AG3"/>
    <mergeCell ref="AH2:AH3"/>
    <mergeCell ref="AI2:AI3"/>
    <mergeCell ref="AJ2:AJ3"/>
    <mergeCell ref="AK2:AK3"/>
    <mergeCell ref="AL2:AL3"/>
    <mergeCell ref="AY2:BB2"/>
    <mergeCell ref="F2:F3"/>
  </mergeCells>
  <dataValidations count="24">
    <dataValidation allowBlank="1" showInputMessage="1" showErrorMessage="1" prompt="Para una correcta formulación de indicadores por favor consulte la Guía metodológica para el seguimiento y la evaluación de políticas públicas (2014), elaborada por la DSEPP, que se encuentra en el siguiente enlace: https://sinergia.dnp.gov.co/_x000a__x000a_" sqref="K1:AA1"/>
    <dataValidation allowBlank="1" showInputMessage="1" showErrorMessage="1" prompt="Escriba el valor y fecha de la línea base de los indicadores que tienen disponibles dicha información. Recuerde que la línea base debe estar expresada en la misma unidad de la meta." sqref="O2"/>
    <dataValidation allowBlank="1" showInputMessage="1" showErrorMessage="1" prompt="Indique los recursos asignados en millones de pesos y sus fuentes. En los casos en los que no pueda determinar los costos, deje la celda vacía, pero especifique su fuente. Los recursos deben estar en pesos del año de la aprobación del documento." sqref="AM2 AQ2 AU2 BC2 AY2 BG2 BK2 BO2 BS2 BW2"/>
    <dataValidation allowBlank="1" showInputMessage="1" showErrorMessage="1" prompt="1. Escriba el costo de las acciones para cada vigencia._x000a_2. Escriba un estimativo cuando no tenga claridad del costeo de las acciones._x000a_3. Adicione o elimine las columnas necesarias, teniendo en cuenta el número de vigencias establecidas en el documento." sqref="AB1"/>
    <dataValidation allowBlank="1" showInputMessage="1" showErrorMessage="1" prompt="Defina el período de tiempo en el que la acción será ejecutada." sqref="I1:J1"/>
    <dataValidation allowBlank="1" showInputMessage="1" showErrorMessage="1" prompt="Escriba el nombre completo de la persona responsable de reportar la ejecución de la acción." sqref="G2"/>
    <dataValidation allowBlank="1" showInputMessage="1" showErrorMessage="1" prompt="En caso de cambios en los responsables de la ejecución, por favor actualizar la información con la del nuevo responsable." sqref="E1"/>
    <dataValidation allowBlank="1" showInputMessage="1" showErrorMessage="1" prompt="Escriba la entidad responsable de la ejecución de la acción. Utilice nombres completos y no siglas." sqref="E2"/>
    <dataValidation allowBlank="1" showInputMessage="1" showErrorMessage="1" prompt="Escriba el nombre de la Dirección, Subdirección, Grupo o Unidad encargada de la ejecución de la acción._x000a__x000a_Utilice nombres completos y no siglas." sqref="F2"/>
    <dataValidation allowBlank="1" showInputMessage="1" showErrorMessage="1" prompt="Escriba el correo electrónico de la persona responsable de reportar la ejecución de la acción." sqref="H2"/>
    <dataValidation allowBlank="1" showInputMessage="1" showErrorMessage="1" prompt="Escriba la fecha de inicio de la acción._x000a__x000a_Formato DD/MM/AAAA." sqref="I2"/>
    <dataValidation allowBlank="1" showInputMessage="1" showErrorMessage="1" prompt="Escriba la fecha de finalización de la acción._x000a__x000a_Formato DD/MM/AAAA." sqref="J2"/>
    <dataValidation allowBlank="1" showInputMessage="1" showErrorMessage="1" prompt="Escriba el nombre del indicador.  Este debe reflejar con toda presición la propiedad que se pretende medir, y debe ser coherente con la fórmula de medición._x000a__x000a_No se deben formular varios indicadores para una misma acción." sqref="L2"/>
    <dataValidation allowBlank="1" showInputMessage="1" showErrorMessage="1" prompt="Totalice el costo de las acciones al finalizar la vigencia del documento CONPES." sqref="AL2"/>
    <dataValidation allowBlank="1" showInputMessage="1" showErrorMessage="1" prompt="1. Escriba el valor de los recursos y las fuentes para la ejecución de las acciones._x000a_2. Tenga en cuenta que una acción puede ser financiada por varias fuentes._x000a_3. Adicione o elimine las columnas necesarias, teniendo en cuenta el número de vigencias._x000a_" sqref="AM1"/>
    <dataValidation allowBlank="1" showInputMessage="1" showErrorMessage="1" prompt="Escriba la fórmula de cálculo del indicador, teniendo en cuenta las indicaciones del paso 1. Plan de acción en la hoja &quot;Instrucciones PAS&quot;." sqref="M2:M3"/>
    <dataValidation allowBlank="1" showInputMessage="1" showErrorMessage="1" prompt="Escriba las acciones que componen cada objetivo de la siguiente forma:_x000a_1.1 Descripción de la accion._x000a__x000a_No se deben formular varias acciones en una misma fila._x000a__x000a_Cada acción debe tener un único indicador._x000a_" sqref="B1:C3"/>
    <dataValidation allowBlank="1" showInputMessage="1" showErrorMessage="1" prompt="Seleccione la forma de acumulación del indicador, teniendo en cuenta las indicaciones del paso 1. Plan de acción en la hoja &quot;Instrucciones PAS&quot;." sqref="N2:N3"/>
    <dataValidation allowBlank="1" showInputMessage="1" showErrorMessage="1" prompt="Indique el costo de las acciones en millones de pesos, es decir los recursos necesarios para implementar la acción. No se deben diligenciar celdas con valores cero. En los casos en los que no pueda determinar los costos, deje la celda vacía." sqref="AB2:AK3"/>
    <dataValidation allowBlank="1" showInputMessage="1" showErrorMessage="1" prompt="Escriba el valor de la meta final en línea con la forma de acumulación._x000a__x000a_Acumulado y reducción acumulada: meta del último año de ejecución._x000a__x000a_Flujo y reducción: promedio de metas anuales._x000a__x000a_" sqref="AA2:AA3"/>
    <dataValidation allowBlank="1" showInputMessage="1" showErrorMessage="1" prompt="Escriba el valor de la meta para cada vigencia en línea con la forma de acumulacón definida. _x000a__x000a_Elimine o adicione columnas de acuerdo al tiempo de ejecución de la política._x000a__x000a_" sqref="Q2:Z3"/>
    <dataValidation allowBlank="1" showInputMessage="1" showErrorMessage="1" prompt="Indique si la acción formulada depende de la ejecución de otra acción. En caso de que no exista relación escriba la palabra No, en caso contrario indique el número de la acción o las acciones que estén relacionadas con la acción después de la palabra Sí." sqref="D1:D3"/>
    <dataValidation allowBlank="1" showInputMessage="1" showErrorMessage="1" prompt="Los indicadores de cumplimiento se clasifican en:_x000a_1. Indicadores de gestión._x000a_2. Indicadores de producto._x000a_3. Indicadores de resultado._x000a__x000a_Para mayor información consulte la hoja de Instrucciones PAS" sqref="K2:K3"/>
    <dataValidation allowBlank="1" showInputMessage="1" showErrorMessage="1" prompt="Escriba los objetivos específicos del documento CONPES de la siguiente forma: _x000a_Objetivo 1: Descripción del objetivo 1._x000a_Objetivo 2: Descripción del objetivo 2._x000a__x000a_Tenga en cuenta que los objetivos también puede ser entendidos como ejes. " sqref="A1:A3"/>
  </dataValidations>
  <hyperlinks>
    <hyperlink ref="H4" r:id="rId1" display="indira.portocarrero@upme.gov.co "/>
    <hyperlink ref="H5:H7" r:id="rId2" display="indira.portocarrero@upme.gov.co "/>
    <hyperlink ref="H11" r:id="rId3" display="indira.portocarrero@upme.gov.co "/>
    <hyperlink ref="H14:H15" r:id="rId4" display="indira.portocarrero@upme.gov.co "/>
    <hyperlink ref="H9" r:id="rId5" display="indira.portocarrero@upme.gov.co "/>
  </hyperlinks>
  <pageMargins left="0.7" right="0.7" top="0.75" bottom="0.75" header="0.3" footer="0.3"/>
  <pageSetup paperSize="9" orientation="portrait" r:id="rId6"/>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Salcedo Novoa</dc:creator>
  <cp:keywords/>
  <dc:description/>
  <cp:lastModifiedBy>SAN</cp:lastModifiedBy>
  <cp:revision/>
  <dcterms:created xsi:type="dcterms:W3CDTF">2026-03-14T01:38:52Z</dcterms:created>
  <dcterms:modified xsi:type="dcterms:W3CDTF">2026-05-26T01:27:31Z</dcterms:modified>
  <cp:category/>
  <cp:contentStatus/>
</cp:coreProperties>
</file>